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uboš\Desktop\Stavby 2020\Šilhan\Kanalizace- MŠ Zeyerova\"/>
    </mc:Choice>
  </mc:AlternateContent>
  <xr:revisionPtr revIDLastSave="0" documentId="8_{823A1C82-3321-4457-9EC1-681DB36F5CB0}" xr6:coauthVersionLast="45" xr6:coauthVersionMax="45" xr10:uidLastSave="{00000000-0000-0000-0000-000000000000}"/>
  <bookViews>
    <workbookView xWindow="-12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Pol'!$A$1:$U$114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8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3" i="1" l="1"/>
  <c r="I52" i="1"/>
  <c r="I51" i="1"/>
  <c r="I50" i="1"/>
  <c r="I49" i="1"/>
  <c r="I48" i="1"/>
  <c r="I47" i="1"/>
  <c r="G39" i="1"/>
  <c r="F39" i="1"/>
  <c r="G104" i="12"/>
  <c r="AC104" i="12"/>
  <c r="AD104" i="12"/>
  <c r="G8" i="12"/>
  <c r="G9" i="12"/>
  <c r="I9" i="12"/>
  <c r="I8" i="12" s="1"/>
  <c r="K9" i="12"/>
  <c r="M9" i="12"/>
  <c r="O9" i="12"/>
  <c r="Q9" i="12"/>
  <c r="Q8" i="12" s="1"/>
  <c r="U9" i="12"/>
  <c r="G10" i="12"/>
  <c r="M10" i="12" s="1"/>
  <c r="I10" i="12"/>
  <c r="K10" i="12"/>
  <c r="K8" i="12" s="1"/>
  <c r="O10" i="12"/>
  <c r="Q10" i="12"/>
  <c r="U10" i="12"/>
  <c r="U8" i="12" s="1"/>
  <c r="G15" i="12"/>
  <c r="I15" i="12"/>
  <c r="K15" i="12"/>
  <c r="M15" i="12"/>
  <c r="O15" i="12"/>
  <c r="Q15" i="12"/>
  <c r="U15" i="12"/>
  <c r="G20" i="12"/>
  <c r="M20" i="12" s="1"/>
  <c r="I20" i="12"/>
  <c r="K20" i="12"/>
  <c r="O20" i="12"/>
  <c r="O8" i="12" s="1"/>
  <c r="Q20" i="12"/>
  <c r="U20" i="12"/>
  <c r="G22" i="12"/>
  <c r="I22" i="12"/>
  <c r="K22" i="12"/>
  <c r="M22" i="12"/>
  <c r="O22" i="12"/>
  <c r="Q22" i="12"/>
  <c r="U22" i="12"/>
  <c r="G26" i="12"/>
  <c r="M26" i="12" s="1"/>
  <c r="I26" i="12"/>
  <c r="K26" i="12"/>
  <c r="O26" i="12"/>
  <c r="Q26" i="12"/>
  <c r="U26" i="12"/>
  <c r="G30" i="12"/>
  <c r="I30" i="12"/>
  <c r="K30" i="12"/>
  <c r="M30" i="12"/>
  <c r="O30" i="12"/>
  <c r="Q30" i="12"/>
  <c r="U30" i="12"/>
  <c r="G34" i="12"/>
  <c r="M34" i="12" s="1"/>
  <c r="I34" i="12"/>
  <c r="K34" i="12"/>
  <c r="O34" i="12"/>
  <c r="Q34" i="12"/>
  <c r="U34" i="12"/>
  <c r="G39" i="12"/>
  <c r="I39" i="12"/>
  <c r="K39" i="12"/>
  <c r="M39" i="12"/>
  <c r="O39" i="12"/>
  <c r="Q39" i="12"/>
  <c r="U39" i="12"/>
  <c r="G41" i="12"/>
  <c r="M41" i="12" s="1"/>
  <c r="I41" i="12"/>
  <c r="K41" i="12"/>
  <c r="O41" i="12"/>
  <c r="Q41" i="12"/>
  <c r="U41" i="12"/>
  <c r="G43" i="12"/>
  <c r="I43" i="12"/>
  <c r="K43" i="12"/>
  <c r="M43" i="12"/>
  <c r="O43" i="12"/>
  <c r="Q43" i="12"/>
  <c r="U43" i="12"/>
  <c r="G45" i="12"/>
  <c r="M45" i="12" s="1"/>
  <c r="I45" i="12"/>
  <c r="K45" i="12"/>
  <c r="O45" i="12"/>
  <c r="Q45" i="12"/>
  <c r="U45" i="12"/>
  <c r="G47" i="12"/>
  <c r="I47" i="12"/>
  <c r="K47" i="12"/>
  <c r="M47" i="12"/>
  <c r="O47" i="12"/>
  <c r="Q47" i="12"/>
  <c r="U47" i="12"/>
  <c r="G49" i="12"/>
  <c r="K49" i="12"/>
  <c r="U49" i="12"/>
  <c r="G50" i="12"/>
  <c r="I50" i="12"/>
  <c r="I49" i="12" s="1"/>
  <c r="K50" i="12"/>
  <c r="M50" i="12"/>
  <c r="O50" i="12"/>
  <c r="Q50" i="12"/>
  <c r="Q49" i="12" s="1"/>
  <c r="U50" i="12"/>
  <c r="G54" i="12"/>
  <c r="M54" i="12" s="1"/>
  <c r="I54" i="12"/>
  <c r="K54" i="12"/>
  <c r="O54" i="12"/>
  <c r="O49" i="12" s="1"/>
  <c r="Q54" i="12"/>
  <c r="U54" i="12"/>
  <c r="I56" i="12"/>
  <c r="Q56" i="12"/>
  <c r="G57" i="12"/>
  <c r="M57" i="12" s="1"/>
  <c r="M56" i="12" s="1"/>
  <c r="I57" i="12"/>
  <c r="K57" i="12"/>
  <c r="K56" i="12" s="1"/>
  <c r="O57" i="12"/>
  <c r="O56" i="12" s="1"/>
  <c r="Q57" i="12"/>
  <c r="U57" i="12"/>
  <c r="U56" i="12" s="1"/>
  <c r="G62" i="12"/>
  <c r="G61" i="12" s="1"/>
  <c r="I62" i="12"/>
  <c r="K62" i="12"/>
  <c r="K61" i="12" s="1"/>
  <c r="O62" i="12"/>
  <c r="O61" i="12" s="1"/>
  <c r="Q62" i="12"/>
  <c r="U62" i="12"/>
  <c r="U61" i="12" s="1"/>
  <c r="G63" i="12"/>
  <c r="I63" i="12"/>
  <c r="I61" i="12" s="1"/>
  <c r="K63" i="12"/>
  <c r="M63" i="12"/>
  <c r="O63" i="12"/>
  <c r="Q63" i="12"/>
  <c r="Q61" i="12" s="1"/>
  <c r="U63" i="12"/>
  <c r="G64" i="12"/>
  <c r="M64" i="12" s="1"/>
  <c r="I64" i="12"/>
  <c r="K64" i="12"/>
  <c r="O64" i="12"/>
  <c r="Q64" i="12"/>
  <c r="U64" i="12"/>
  <c r="G65" i="12"/>
  <c r="I65" i="12"/>
  <c r="K65" i="12"/>
  <c r="M65" i="12"/>
  <c r="O65" i="12"/>
  <c r="Q65" i="12"/>
  <c r="U65" i="12"/>
  <c r="G66" i="12"/>
  <c r="M66" i="12" s="1"/>
  <c r="I66" i="12"/>
  <c r="K66" i="12"/>
  <c r="O66" i="12"/>
  <c r="Q66" i="12"/>
  <c r="U66" i="12"/>
  <c r="G67" i="12"/>
  <c r="I67" i="12"/>
  <c r="K67" i="12"/>
  <c r="M67" i="12"/>
  <c r="O67" i="12"/>
  <c r="Q67" i="12"/>
  <c r="U67" i="12"/>
  <c r="G68" i="12"/>
  <c r="M68" i="12" s="1"/>
  <c r="I68" i="12"/>
  <c r="K68" i="12"/>
  <c r="O68" i="12"/>
  <c r="Q68" i="12"/>
  <c r="U68" i="12"/>
  <c r="G69" i="12"/>
  <c r="I69" i="12"/>
  <c r="K69" i="12"/>
  <c r="M69" i="12"/>
  <c r="O69" i="12"/>
  <c r="Q69" i="12"/>
  <c r="U69" i="12"/>
  <c r="G70" i="12"/>
  <c r="M70" i="12" s="1"/>
  <c r="I70" i="12"/>
  <c r="K70" i="12"/>
  <c r="O70" i="12"/>
  <c r="Q70" i="12"/>
  <c r="U70" i="12"/>
  <c r="G71" i="12"/>
  <c r="I71" i="12"/>
  <c r="K71" i="12"/>
  <c r="M71" i="12"/>
  <c r="O71" i="12"/>
  <c r="Q71" i="12"/>
  <c r="U71" i="12"/>
  <c r="G72" i="12"/>
  <c r="M72" i="12" s="1"/>
  <c r="I72" i="12"/>
  <c r="K72" i="12"/>
  <c r="O72" i="12"/>
  <c r="Q72" i="12"/>
  <c r="U72" i="12"/>
  <c r="G73" i="12"/>
  <c r="I73" i="12"/>
  <c r="K73" i="12"/>
  <c r="M73" i="12"/>
  <c r="O73" i="12"/>
  <c r="Q73" i="12"/>
  <c r="U73" i="12"/>
  <c r="G74" i="12"/>
  <c r="M74" i="12" s="1"/>
  <c r="I74" i="12"/>
  <c r="K74" i="12"/>
  <c r="O74" i="12"/>
  <c r="Q74" i="12"/>
  <c r="U74" i="12"/>
  <c r="G75" i="12"/>
  <c r="I75" i="12"/>
  <c r="K75" i="12"/>
  <c r="M75" i="12"/>
  <c r="O75" i="12"/>
  <c r="Q75" i="12"/>
  <c r="U75" i="12"/>
  <c r="G79" i="12"/>
  <c r="M79" i="12" s="1"/>
  <c r="I79" i="12"/>
  <c r="K79" i="12"/>
  <c r="O79" i="12"/>
  <c r="Q79" i="12"/>
  <c r="U79" i="12"/>
  <c r="G82" i="12"/>
  <c r="I82" i="12"/>
  <c r="K82" i="12"/>
  <c r="M82" i="12"/>
  <c r="O82" i="12"/>
  <c r="Q82" i="12"/>
  <c r="U82" i="12"/>
  <c r="G84" i="12"/>
  <c r="M84" i="12" s="1"/>
  <c r="I84" i="12"/>
  <c r="K84" i="12"/>
  <c r="O84" i="12"/>
  <c r="Q84" i="12"/>
  <c r="U84" i="12"/>
  <c r="G85" i="12"/>
  <c r="I85" i="12"/>
  <c r="K85" i="12"/>
  <c r="M85" i="12"/>
  <c r="O85" i="12"/>
  <c r="Q85" i="12"/>
  <c r="U85" i="12"/>
  <c r="G90" i="12"/>
  <c r="I90" i="12"/>
  <c r="I89" i="12" s="1"/>
  <c r="K90" i="12"/>
  <c r="M90" i="12"/>
  <c r="O90" i="12"/>
  <c r="Q90" i="12"/>
  <c r="Q89" i="12" s="1"/>
  <c r="U90" i="12"/>
  <c r="G91" i="12"/>
  <c r="M91" i="12" s="1"/>
  <c r="I91" i="12"/>
  <c r="K91" i="12"/>
  <c r="K89" i="12" s="1"/>
  <c r="O91" i="12"/>
  <c r="Q91" i="12"/>
  <c r="U91" i="12"/>
  <c r="U89" i="12" s="1"/>
  <c r="G92" i="12"/>
  <c r="I92" i="12"/>
  <c r="K92" i="12"/>
  <c r="M92" i="12"/>
  <c r="O92" i="12"/>
  <c r="Q92" i="12"/>
  <c r="U92" i="12"/>
  <c r="G93" i="12"/>
  <c r="M93" i="12" s="1"/>
  <c r="I93" i="12"/>
  <c r="K93" i="12"/>
  <c r="O93" i="12"/>
  <c r="O89" i="12" s="1"/>
  <c r="Q93" i="12"/>
  <c r="U93" i="12"/>
  <c r="G94" i="12"/>
  <c r="I94" i="12"/>
  <c r="K94" i="12"/>
  <c r="M94" i="12"/>
  <c r="O94" i="12"/>
  <c r="Q94" i="12"/>
  <c r="U94" i="12"/>
  <c r="G95" i="12"/>
  <c r="K95" i="12"/>
  <c r="O95" i="12"/>
  <c r="U95" i="12"/>
  <c r="G96" i="12"/>
  <c r="I96" i="12"/>
  <c r="I95" i="12" s="1"/>
  <c r="K96" i="12"/>
  <c r="M96" i="12"/>
  <c r="M95" i="12" s="1"/>
  <c r="O96" i="12"/>
  <c r="Q96" i="12"/>
  <c r="Q95" i="12" s="1"/>
  <c r="U96" i="12"/>
  <c r="G97" i="12"/>
  <c r="G98" i="12"/>
  <c r="I98" i="12"/>
  <c r="I97" i="12" s="1"/>
  <c r="K98" i="12"/>
  <c r="M98" i="12"/>
  <c r="O98" i="12"/>
  <c r="Q98" i="12"/>
  <c r="Q97" i="12" s="1"/>
  <c r="U98" i="12"/>
  <c r="G99" i="12"/>
  <c r="M99" i="12" s="1"/>
  <c r="I99" i="12"/>
  <c r="K99" i="12"/>
  <c r="K97" i="12" s="1"/>
  <c r="O99" i="12"/>
  <c r="Q99" i="12"/>
  <c r="U99" i="12"/>
  <c r="U97" i="12" s="1"/>
  <c r="G100" i="12"/>
  <c r="I100" i="12"/>
  <c r="K100" i="12"/>
  <c r="M100" i="12"/>
  <c r="O100" i="12"/>
  <c r="Q100" i="12"/>
  <c r="U100" i="12"/>
  <c r="G101" i="12"/>
  <c r="M101" i="12" s="1"/>
  <c r="I101" i="12"/>
  <c r="K101" i="12"/>
  <c r="O101" i="12"/>
  <c r="O97" i="12" s="1"/>
  <c r="Q101" i="12"/>
  <c r="U101" i="12"/>
  <c r="G102" i="12"/>
  <c r="I102" i="12"/>
  <c r="K102" i="12"/>
  <c r="M102" i="12"/>
  <c r="O102" i="12"/>
  <c r="Q102" i="12"/>
  <c r="U102" i="12"/>
  <c r="I20" i="1"/>
  <c r="I19" i="1"/>
  <c r="I18" i="1"/>
  <c r="I17" i="1"/>
  <c r="I16" i="1"/>
  <c r="I54" i="1"/>
  <c r="G27" i="1"/>
  <c r="F40" i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M97" i="12"/>
  <c r="M89" i="12"/>
  <c r="M49" i="12"/>
  <c r="M8" i="12"/>
  <c r="M62" i="12"/>
  <c r="M61" i="12" s="1"/>
  <c r="G56" i="12"/>
  <c r="G89" i="12"/>
  <c r="I21" i="1"/>
  <c r="H40" i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<sst xmlns="http://schemas.openxmlformats.org/spreadsheetml/2006/main" count="433" uniqueCount="225">
  <si>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</si>
  <si>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</si>
  <si>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</si>
  <si>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</si>
  <si>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</si>
  <si>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</si>
  <si>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</si>
  <si>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</si>
  <si>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</si>
  <si>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</si>
  <si>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</si>
  <si>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</si>
  <si>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</si>
  <si>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</si>
  <si>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</si>
  <si>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</si>
  <si>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</si>
  <si>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</si>
  <si>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</si>
  <si>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</si>
  <si>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</si>
  <si>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</si>
  <si>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</si>
  <si>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</si>
  <si>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</si>
  <si>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</si>
  <si>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</si>
  <si>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</si>
  <si>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</si>
  <si>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</si>
  <si>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</si>
  <si>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</si>
  <si>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</si>
  <si>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</si>
  <si>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</si>
  <si>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</si>
  <si>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</si>
  <si>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</si>
  <si>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</si>
  <si>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</si>
  <si>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</si>
  <si>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</si>
  <si>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</si>
  <si>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Písek</t>
  </si>
  <si>
    <t>Rozpočet:</t>
  </si>
  <si>
    <t>Misto</t>
  </si>
  <si>
    <t>Snížení energetické náročnosti 8.MŠ Zeyerova-Písek zpev. plochy-SO402 Kanalizace</t>
  </si>
  <si>
    <t>ZŠ Jana Husa a MŠ Písek</t>
  </si>
  <si>
    <t>Husovo nám. 725</t>
  </si>
  <si>
    <t>397 01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</si>
  <si>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</si>
  <si>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</si>
  <si>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</si>
  <si>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</si>
  <si>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</si>
  <si>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</si>
  <si>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</si>
  <si>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</si>
  <si>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</si>
  <si>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</si>
  <si>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</si>
  <si>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8</t>
  </si>
  <si>
    <t>Trubní vedení</t>
  </si>
  <si>
    <t>97</t>
  </si>
  <si>
    <t>Prorážení otvorů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</si>
  <si>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</si>
  <si>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</si>
  <si>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</si>
  <si>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</si>
  <si>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</si>
  <si>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</si>
  <si>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</si>
  <si>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</si>
  <si>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</si>
  <si>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</si>
  <si>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</si>
  <si>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</si>
  <si>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</si>
  <si>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</si>
  <si>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</si>
  <si>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</si>
  <si>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</si>
  <si>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</si>
  <si>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</si>
  <si>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</si>
  <si>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</si>
  <si>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</si>
  <si>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</si>
  <si>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</si>
  <si>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</si>
  <si>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</si>
  <si>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</si>
  <si>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</si>
  <si>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</si>
  <si>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</si>
  <si>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</si>
  <si>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115100001RA0</t>
  </si>
  <si>
    <t>Čerpání vody na výšku 10 m, do 500 l</t>
  </si>
  <si>
    <t>h</t>
  </si>
  <si>
    <t>POL2_0</t>
  </si>
  <si>
    <t>132301212R00</t>
  </si>
  <si>
    <t>Hloubení rýh š.do 200 cm hor.4 do 1000 m3, STROJNĚ</t>
  </si>
  <si>
    <t>m3</t>
  </si>
  <si>
    <t>POL1_0</t>
  </si>
  <si>
    <t>pro DN 250:1,2*53,89*2,192</t>
  </si>
  <si>
    <t>VV</t>
  </si>
  <si>
    <t>pro DN 200:1,1*7,96*1,87</t>
  </si>
  <si>
    <t>pro DN 150:1,0*11,42*1,88</t>
  </si>
  <si>
    <t>rozšíření pro šachty:5*0,5*2,0*4</t>
  </si>
  <si>
    <t>132301219R00</t>
  </si>
  <si>
    <t>Příplatek za lepivost - hloubení rýh 200cm v hor.4</t>
  </si>
  <si>
    <t>120001101R00</t>
  </si>
  <si>
    <t>Příplatek za ztížení vykopávky v blízkosti vedení</t>
  </si>
  <si>
    <t>10% za ztížené vykopávky:199,59558/100*10</t>
  </si>
  <si>
    <t>151101101R00</t>
  </si>
  <si>
    <t>Pažení a rozepření stěn rýh - příložné - hl.do 2 m</t>
  </si>
  <si>
    <t>m2</t>
  </si>
  <si>
    <t>pro DN 250:2*53,89*2,192</t>
  </si>
  <si>
    <t>pro DN 200:2*7,96*1,87</t>
  </si>
  <si>
    <t>pro DN 150:2*11,42*1,88</t>
  </si>
  <si>
    <t>151101111R00</t>
  </si>
  <si>
    <t>Odstranění pažení stěn rýh - příložné - hl. do 2 m</t>
  </si>
  <si>
    <t>175101101RT2</t>
  </si>
  <si>
    <t>Obsyp potrubí bez prohození sypaniny, s dodáním písku</t>
  </si>
  <si>
    <t>pro DN 250:1,2*53,89*0,55-(3,14*0,125*0,125*53,89)</t>
  </si>
  <si>
    <t>pro DN 200:1,1*7,96*0,5-(3,14*0,1*0,1*7,96)</t>
  </si>
  <si>
    <t>pro DN 150:1,0*11,42*0,45-(3,14*0,075*0,075*11,42)</t>
  </si>
  <si>
    <t>174101101R00</t>
  </si>
  <si>
    <t>Zásyp jam, rýh, šachet se zhutněním</t>
  </si>
  <si>
    <t>pro DN 250:1,2*53,89*1,542</t>
  </si>
  <si>
    <t>pro DN 200:1,1*7,96*1,27</t>
  </si>
  <si>
    <t>pro DN 150:1,0*11,42*1,33</t>
  </si>
  <si>
    <t>167101101R00</t>
  </si>
  <si>
    <t>Nakládání výkopku z hor.1-4 v množství do 100 m3</t>
  </si>
  <si>
    <t>odvoz na skládku:199,59558-146,02678</t>
  </si>
  <si>
    <t>162401102RT3</t>
  </si>
  <si>
    <t>Vodorovné přemístění výkopku z hor.1-4 do 2000 m, nosnost 12 t</t>
  </si>
  <si>
    <t>171201201R00</t>
  </si>
  <si>
    <t>Uložení sypaniny na skl.-sypanina na výšku přes 2m</t>
  </si>
  <si>
    <t>199000002R00</t>
  </si>
  <si>
    <t>Poplatek za skládku horniny 1- 4</t>
  </si>
  <si>
    <t>130901121RT3</t>
  </si>
  <si>
    <t>Bourání konstrukcí z betonu prostého ve vykopávk., bagrem s kladivem</t>
  </si>
  <si>
    <t>pro DN 250:53,89*0,086</t>
  </si>
  <si>
    <t>212792112R00</t>
  </si>
  <si>
    <t>Montáž trativodů z flexibilních trubek, lože, obsyp do 0,15 m3/m</t>
  </si>
  <si>
    <t>m</t>
  </si>
  <si>
    <t>pro DN 250:53,89</t>
  </si>
  <si>
    <t>pro DN 200:7,96</t>
  </si>
  <si>
    <t>pro DN 150:11,42</t>
  </si>
  <si>
    <t>28611223.AR</t>
  </si>
  <si>
    <t>Trubka PVC drenážní flexibilní d 100 mm</t>
  </si>
  <si>
    <t>POL3_0</t>
  </si>
  <si>
    <t>73,27*1,1</t>
  </si>
  <si>
    <t>451572111R00</t>
  </si>
  <si>
    <t>Lože pod potrubí z kameniva těženého 0 - 4 mm</t>
  </si>
  <si>
    <t>pro DN 250:1,2*53,89*0,1</t>
  </si>
  <si>
    <t>pro DN 200:1,1*7,96*0,1</t>
  </si>
  <si>
    <t>pro DN 150:1,0*11,42*0,1</t>
  </si>
  <si>
    <t>894410020RAC</t>
  </si>
  <si>
    <t>Šachta z betonových dílců, do DN 300</t>
  </si>
  <si>
    <t>kus</t>
  </si>
  <si>
    <t>899102111R00</t>
  </si>
  <si>
    <t>Osazení poklopu s rámem do 100 kg</t>
  </si>
  <si>
    <t>55340323R</t>
  </si>
  <si>
    <t>Poklop D 400 - BEGU bet. výplň, s odvětráním</t>
  </si>
  <si>
    <t>894431323RBC</t>
  </si>
  <si>
    <t>Šachta, D 425 mm, dl.šach.roury 2,0 m, sběrná, dno KG D 160 mm, poklop děrovaný litina 40 t</t>
  </si>
  <si>
    <t>871313121R00</t>
  </si>
  <si>
    <t>Montáž trub z plastu, gumový kroužek, do DN 160</t>
  </si>
  <si>
    <t>28611261.AR</t>
  </si>
  <si>
    <t>Trubka kanalizační PVC 160x4,7x3000</t>
  </si>
  <si>
    <t>871353121R00</t>
  </si>
  <si>
    <t>Montáž trub z plastu, gumový kroužek, DN 200</t>
  </si>
  <si>
    <t>28611264.AR</t>
  </si>
  <si>
    <t>Trubka kanalizační KGEM SN 8 PVC 200x5,9x3000</t>
  </si>
  <si>
    <t>28611265.AR</t>
  </si>
  <si>
    <t>Trubka kanalizační KGEM SN 8 PVC 200x5,9x5000</t>
  </si>
  <si>
    <t>871373121R00</t>
  </si>
  <si>
    <t>Montáž trub z plastu, gumový kroužek, do DN 300</t>
  </si>
  <si>
    <t>286142591R</t>
  </si>
  <si>
    <t>Trubka kanalizač. SN 8 250x6000 mm PP, žebrovaná, PP, červeno-hnědá</t>
  </si>
  <si>
    <t>877373121R00</t>
  </si>
  <si>
    <t>Montáž tvarovek odboč. plast. gum. kroužek DN 300</t>
  </si>
  <si>
    <t>28656313R</t>
  </si>
  <si>
    <t>Odbočka kanalizační DN 250/150/45°</t>
  </si>
  <si>
    <t>899711122R00</t>
  </si>
  <si>
    <t>Fólie výstražná z PVC, šířka 30 cm</t>
  </si>
  <si>
    <t>892571111R00</t>
  </si>
  <si>
    <t>Zkouška těsnosti kanalizace DN do 200, vodou</t>
  </si>
  <si>
    <t>892581111R00</t>
  </si>
  <si>
    <t>Zkouška těsnosti kanalizace DN do 300, vodou</t>
  </si>
  <si>
    <t>892583111R00</t>
  </si>
  <si>
    <t>Zabezpečení konců kanal. potrubí DN do 300, vodou</t>
  </si>
  <si>
    <t>úsek</t>
  </si>
  <si>
    <t>892855114R00</t>
  </si>
  <si>
    <t>Kontrola kanalizace TV kamerou do 200 m</t>
  </si>
  <si>
    <t>979086112R00</t>
  </si>
  <si>
    <t>Nakládání nebo překládání suti a vybouraných hmot</t>
  </si>
  <si>
    <t>t</t>
  </si>
  <si>
    <t>979083113R00</t>
  </si>
  <si>
    <t>Vodorovné přemístění suti na skládku do 2000 m</t>
  </si>
  <si>
    <t>979083191R00</t>
  </si>
  <si>
    <t>Příplatek za dalších započatých 1000 m nad 6000 m</t>
  </si>
  <si>
    <t>979093111R00</t>
  </si>
  <si>
    <t>Uložení suti na skládku bez zhutnění</t>
  </si>
  <si>
    <t>979990103R00</t>
  </si>
  <si>
    <t>Poplatek za skládku suti - beton do 30x30 cm</t>
  </si>
  <si>
    <t>998276101R00</t>
  </si>
  <si>
    <t>Přesun hmot, trubní vedení plastová, otevř. výkop</t>
  </si>
  <si>
    <t>005111020R</t>
  </si>
  <si>
    <t>Vytyčení stavby</t>
  </si>
  <si>
    <t>Soubor</t>
  </si>
  <si>
    <t>005111021R</t>
  </si>
  <si>
    <t>Vytyčení inženýrských sítí</t>
  </si>
  <si>
    <t>005211020R</t>
  </si>
  <si>
    <t>Ochrana stávaj. inženýrských sítí na staveništi</t>
  </si>
  <si>
    <t>005241020R</t>
  </si>
  <si>
    <t xml:space="preserve">Geodetické zaměření skutečného provedení  </t>
  </si>
  <si>
    <t>005241010R</t>
  </si>
  <si>
    <t xml:space="preserve">Dokumentace skutečného provedení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</si>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</sst>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abSelected="1" topLeftCell="B1" zoomScaleNormal="100" zoomScaleSheetLayoutView="75" workbookViewId="0">
      <selection activeCell="D2" sqref="D2:J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49</v>
      </c>
      <c r="D7" s="105" t="s">
        <v>43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/>
      <c r="E11" s="124"/>
      <c r="F11" s="124"/>
      <c r="G11" s="124"/>
      <c r="H11" s="28" t="s">
        <v>33</v>
      </c>
      <c r="I11" s="128"/>
      <c r="J11" s="11"/>
    </row>
    <row r="12" spans="1:15" ht="15.75" customHeight="1" x14ac:dyDescent="0.2">
      <c r="A12" s="4"/>
      <c r="B12" s="41"/>
      <c r="C12" s="26"/>
      <c r="D12" s="125"/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/>
      <c r="D13" s="126"/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SUMIF(F47:F53,A16,I47:I53)+SUMIF(F47:F53,"PSU",I47:I53)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SUMIF(F47:F53,A17,I47:I53)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SUMIF(F47:F53,A18,I47:I53)</f>
        <v>0</v>
      </c>
      <c r="J18" s="93"/>
    </row>
    <row r="19" spans="1:10" ht="23.25" customHeight="1" x14ac:dyDescent="0.2">
      <c r="A19" s="193" t="s">
        <v>67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SUMIF(F47:F53,A19,I47:I53)</f>
        <v>0</v>
      </c>
      <c r="J19" s="93"/>
    </row>
    <row r="20" spans="1:10" ht="23.25" customHeight="1" x14ac:dyDescent="0.2">
      <c r="A20" s="193" t="s">
        <v>68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SUMIF(F47:F53,A20,I47:I53)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50</v>
      </c>
      <c r="C39" s="138" t="s">
        <v>46</v>
      </c>
      <c r="D39" s="139"/>
      <c r="E39" s="139"/>
      <c r="F39" s="147">
        <f>'Rozpočet Pol'!AC104</f>
        <v>0</v>
      </c>
      <c r="G39" s="148">
        <f>'Rozpočet Pol'!AD104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51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53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54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55</v>
      </c>
      <c r="C47" s="175" t="s">
        <v>56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57</v>
      </c>
      <c r="C48" s="165" t="s">
        <v>58</v>
      </c>
      <c r="D48" s="167"/>
      <c r="E48" s="167"/>
      <c r="F48" s="183" t="s">
        <v>23</v>
      </c>
      <c r="G48" s="184"/>
      <c r="H48" s="184"/>
      <c r="I48" s="185">
        <f>'Rozpočet Pol'!G49</f>
        <v>0</v>
      </c>
      <c r="J48" s="185"/>
    </row>
    <row r="49" spans="1:10" ht="25.5" customHeight="1" x14ac:dyDescent="0.2">
      <c r="A49" s="163"/>
      <c r="B49" s="166" t="s">
        <v>59</v>
      </c>
      <c r="C49" s="165" t="s">
        <v>60</v>
      </c>
      <c r="D49" s="167"/>
      <c r="E49" s="167"/>
      <c r="F49" s="183" t="s">
        <v>23</v>
      </c>
      <c r="G49" s="184"/>
      <c r="H49" s="184"/>
      <c r="I49" s="185">
        <f>'Rozpočet Pol'!G56</f>
        <v>0</v>
      </c>
      <c r="J49" s="185"/>
    </row>
    <row r="50" spans="1:10" ht="25.5" customHeight="1" x14ac:dyDescent="0.2">
      <c r="A50" s="163"/>
      <c r="B50" s="166" t="s">
        <v>61</v>
      </c>
      <c r="C50" s="165" t="s">
        <v>62</v>
      </c>
      <c r="D50" s="167"/>
      <c r="E50" s="167"/>
      <c r="F50" s="183" t="s">
        <v>23</v>
      </c>
      <c r="G50" s="184"/>
      <c r="H50" s="184"/>
      <c r="I50" s="185">
        <f>'Rozpočet Pol'!G61</f>
        <v>0</v>
      </c>
      <c r="J50" s="185"/>
    </row>
    <row r="51" spans="1:10" ht="25.5" customHeight="1" x14ac:dyDescent="0.2">
      <c r="A51" s="163"/>
      <c r="B51" s="166" t="s">
        <v>63</v>
      </c>
      <c r="C51" s="165" t="s">
        <v>64</v>
      </c>
      <c r="D51" s="167"/>
      <c r="E51" s="167"/>
      <c r="F51" s="183" t="s">
        <v>23</v>
      </c>
      <c r="G51" s="184"/>
      <c r="H51" s="184"/>
      <c r="I51" s="185">
        <f>'Rozpočet Pol'!G89</f>
        <v>0</v>
      </c>
      <c r="J51" s="185"/>
    </row>
    <row r="52" spans="1:10" ht="25.5" customHeight="1" x14ac:dyDescent="0.2">
      <c r="A52" s="163"/>
      <c r="B52" s="166" t="s">
        <v>65</v>
      </c>
      <c r="C52" s="165" t="s">
        <v>66</v>
      </c>
      <c r="D52" s="167"/>
      <c r="E52" s="167"/>
      <c r="F52" s="183" t="s">
        <v>23</v>
      </c>
      <c r="G52" s="184"/>
      <c r="H52" s="184"/>
      <c r="I52" s="185">
        <f>'Rozpočet Pol'!G95</f>
        <v>0</v>
      </c>
      <c r="J52" s="185"/>
    </row>
    <row r="53" spans="1:10" ht="25.5" customHeight="1" x14ac:dyDescent="0.2">
      <c r="A53" s="163"/>
      <c r="B53" s="177" t="s">
        <v>67</v>
      </c>
      <c r="C53" s="178" t="s">
        <v>26</v>
      </c>
      <c r="D53" s="179"/>
      <c r="E53" s="179"/>
      <c r="F53" s="186" t="s">
        <v>67</v>
      </c>
      <c r="G53" s="187"/>
      <c r="H53" s="187"/>
      <c r="I53" s="188">
        <f>'Rozpočet Pol'!G97</f>
        <v>0</v>
      </c>
      <c r="J53" s="188"/>
    </row>
    <row r="54" spans="1:10" ht="25.5" customHeight="1" x14ac:dyDescent="0.2">
      <c r="A54" s="164"/>
      <c r="B54" s="170" t="s">
        <v>1</v>
      </c>
      <c r="C54" s="170"/>
      <c r="D54" s="171"/>
      <c r="E54" s="171"/>
      <c r="F54" s="189"/>
      <c r="G54" s="190"/>
      <c r="H54" s="190"/>
      <c r="I54" s="191">
        <f>SUM(I47:I53)</f>
        <v>0</v>
      </c>
      <c r="J54" s="191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  <row r="57" spans="1:10" x14ac:dyDescent="0.2">
      <c r="F57" s="192"/>
      <c r="G57" s="130"/>
      <c r="H57" s="192"/>
      <c r="I57" s="130"/>
      <c r="J57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I52:J52"/>
    <mergeCell ref="C52:E52"/>
    <mergeCell ref="I53:J53"/>
    <mergeCell ref="C53:E53"/>
    <mergeCell ref="I54:J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1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70</v>
      </c>
    </row>
    <row r="2" spans="1:60" ht="24.95" customHeight="1" x14ac:dyDescent="0.2">
      <c r="A2" s="202" t="s">
        <v>69</v>
      </c>
      <c r="B2" s="196"/>
      <c r="C2" s="197" t="s">
        <v>46</v>
      </c>
      <c r="D2" s="198"/>
      <c r="E2" s="198"/>
      <c r="F2" s="198"/>
      <c r="G2" s="204"/>
      <c r="AE2" t="s">
        <v>71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72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73</v>
      </c>
    </row>
    <row r="5" spans="1:60" hidden="1" x14ac:dyDescent="0.2">
      <c r="A5" s="206" t="s">
        <v>74</v>
      </c>
      <c r="B5" s="207"/>
      <c r="C5" s="208"/>
      <c r="D5" s="209"/>
      <c r="E5" s="209"/>
      <c r="F5" s="209"/>
      <c r="G5" s="210"/>
      <c r="AE5" t="s">
        <v>75</v>
      </c>
    </row>
    <row r="7" spans="1:60" ht="38.25" x14ac:dyDescent="0.2">
      <c r="A7" s="215" t="s">
        <v>76</v>
      </c>
      <c r="B7" s="216" t="s">
        <v>77</v>
      </c>
      <c r="C7" s="216" t="s">
        <v>78</v>
      </c>
      <c r="D7" s="215" t="s">
        <v>79</v>
      </c>
      <c r="E7" s="215" t="s">
        <v>80</v>
      </c>
      <c r="F7" s="211" t="s">
        <v>81</v>
      </c>
      <c r="G7" s="234" t="s">
        <v>28</v>
      </c>
      <c r="H7" s="235" t="s">
        <v>29</v>
      </c>
      <c r="I7" s="235" t="s">
        <v>82</v>
      </c>
      <c r="J7" s="235" t="s">
        <v>30</v>
      </c>
      <c r="K7" s="235" t="s">
        <v>83</v>
      </c>
      <c r="L7" s="235" t="s">
        <v>84</v>
      </c>
      <c r="M7" s="235" t="s">
        <v>85</v>
      </c>
      <c r="N7" s="235" t="s">
        <v>86</v>
      </c>
      <c r="O7" s="235" t="s">
        <v>87</v>
      </c>
      <c r="P7" s="235" t="s">
        <v>88</v>
      </c>
      <c r="Q7" s="235" t="s">
        <v>89</v>
      </c>
      <c r="R7" s="235" t="s">
        <v>90</v>
      </c>
      <c r="S7" s="235" t="s">
        <v>91</v>
      </c>
      <c r="T7" s="235" t="s">
        <v>92</v>
      </c>
      <c r="U7" s="218" t="s">
        <v>93</v>
      </c>
    </row>
    <row r="8" spans="1:60" x14ac:dyDescent="0.2">
      <c r="A8" s="236" t="s">
        <v>94</v>
      </c>
      <c r="B8" s="237" t="s">
        <v>55</v>
      </c>
      <c r="C8" s="238" t="s">
        <v>56</v>
      </c>
      <c r="D8" s="239"/>
      <c r="E8" s="240"/>
      <c r="F8" s="241"/>
      <c r="G8" s="241">
        <f>SUMIF(AE9:AE48,"&lt;&gt;NOR",G9:G48)</f>
        <v>0</v>
      </c>
      <c r="H8" s="241"/>
      <c r="I8" s="241">
        <f>SUM(I9:I48)</f>
        <v>0</v>
      </c>
      <c r="J8" s="241"/>
      <c r="K8" s="241">
        <f>SUM(K9:K48)</f>
        <v>0</v>
      </c>
      <c r="L8" s="241"/>
      <c r="M8" s="241">
        <f>SUM(M9:M48)</f>
        <v>0</v>
      </c>
      <c r="N8" s="217"/>
      <c r="O8" s="217">
        <f>SUM(O9:O48)</f>
        <v>71.686779999999999</v>
      </c>
      <c r="P8" s="217"/>
      <c r="Q8" s="217">
        <f>SUM(Q9:Q48)</f>
        <v>0</v>
      </c>
      <c r="R8" s="217"/>
      <c r="S8" s="217"/>
      <c r="T8" s="236"/>
      <c r="U8" s="217">
        <f>SUM(U9:U48)</f>
        <v>366.61</v>
      </c>
      <c r="AE8" t="s">
        <v>95</v>
      </c>
    </row>
    <row r="9" spans="1:60" outlineLevel="1" x14ac:dyDescent="0.2">
      <c r="A9" s="213">
        <v>1</v>
      </c>
      <c r="B9" s="219" t="s">
        <v>96</v>
      </c>
      <c r="C9" s="264" t="s">
        <v>97</v>
      </c>
      <c r="D9" s="221" t="s">
        <v>98</v>
      </c>
      <c r="E9" s="228">
        <v>80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0.20300000000000001</v>
      </c>
      <c r="U9" s="222">
        <f>ROUND(E9*T9,2)</f>
        <v>16.239999999999998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99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13">
        <v>2</v>
      </c>
      <c r="B10" s="219" t="s">
        <v>100</v>
      </c>
      <c r="C10" s="264" t="s">
        <v>101</v>
      </c>
      <c r="D10" s="221" t="s">
        <v>102</v>
      </c>
      <c r="E10" s="228">
        <v>199.59557599999999</v>
      </c>
      <c r="F10" s="231"/>
      <c r="G10" s="232">
        <f>ROUND(E10*F10,2)</f>
        <v>0</v>
      </c>
      <c r="H10" s="231"/>
      <c r="I10" s="232">
        <f>ROUND(E10*H10,2)</f>
        <v>0</v>
      </c>
      <c r="J10" s="231"/>
      <c r="K10" s="232">
        <f>ROUND(E10*J10,2)</f>
        <v>0</v>
      </c>
      <c r="L10" s="232">
        <v>21</v>
      </c>
      <c r="M10" s="232">
        <f>G10*(1+L10/100)</f>
        <v>0</v>
      </c>
      <c r="N10" s="222">
        <v>0</v>
      </c>
      <c r="O10" s="222">
        <f>ROUND(E10*N10,5)</f>
        <v>0</v>
      </c>
      <c r="P10" s="222">
        <v>0</v>
      </c>
      <c r="Q10" s="222">
        <f>ROUND(E10*P10,5)</f>
        <v>0</v>
      </c>
      <c r="R10" s="222"/>
      <c r="S10" s="222"/>
      <c r="T10" s="223">
        <v>0.3</v>
      </c>
      <c r="U10" s="222">
        <f>ROUND(E10*T10,2)</f>
        <v>59.88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103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/>
      <c r="B11" s="219"/>
      <c r="C11" s="265" t="s">
        <v>104</v>
      </c>
      <c r="D11" s="224"/>
      <c r="E11" s="229">
        <v>141.75225599999999</v>
      </c>
      <c r="F11" s="232"/>
      <c r="G11" s="232"/>
      <c r="H11" s="232"/>
      <c r="I11" s="232"/>
      <c r="J11" s="232"/>
      <c r="K11" s="232"/>
      <c r="L11" s="232"/>
      <c r="M11" s="232"/>
      <c r="N11" s="222"/>
      <c r="O11" s="222"/>
      <c r="P11" s="222"/>
      <c r="Q11" s="222"/>
      <c r="R11" s="222"/>
      <c r="S11" s="222"/>
      <c r="T11" s="223"/>
      <c r="U11" s="222"/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105</v>
      </c>
      <c r="AF11" s="212">
        <v>0</v>
      </c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/>
      <c r="B12" s="219"/>
      <c r="C12" s="265" t="s">
        <v>106</v>
      </c>
      <c r="D12" s="224"/>
      <c r="E12" s="229">
        <v>16.373719999999999</v>
      </c>
      <c r="F12" s="232"/>
      <c r="G12" s="232"/>
      <c r="H12" s="232"/>
      <c r="I12" s="232"/>
      <c r="J12" s="232"/>
      <c r="K12" s="232"/>
      <c r="L12" s="232"/>
      <c r="M12" s="232"/>
      <c r="N12" s="222"/>
      <c r="O12" s="222"/>
      <c r="P12" s="222"/>
      <c r="Q12" s="222"/>
      <c r="R12" s="222"/>
      <c r="S12" s="222"/>
      <c r="T12" s="223"/>
      <c r="U12" s="22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105</v>
      </c>
      <c r="AF12" s="212">
        <v>0</v>
      </c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/>
      <c r="B13" s="219"/>
      <c r="C13" s="265" t="s">
        <v>107</v>
      </c>
      <c r="D13" s="224"/>
      <c r="E13" s="229">
        <v>21.4696</v>
      </c>
      <c r="F13" s="232"/>
      <c r="G13" s="232"/>
      <c r="H13" s="232"/>
      <c r="I13" s="232"/>
      <c r="J13" s="232"/>
      <c r="K13" s="232"/>
      <c r="L13" s="232"/>
      <c r="M13" s="232"/>
      <c r="N13" s="222"/>
      <c r="O13" s="222"/>
      <c r="P13" s="222"/>
      <c r="Q13" s="222"/>
      <c r="R13" s="222"/>
      <c r="S13" s="222"/>
      <c r="T13" s="223"/>
      <c r="U13" s="22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105</v>
      </c>
      <c r="AF13" s="212">
        <v>0</v>
      </c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19"/>
      <c r="C14" s="265" t="s">
        <v>108</v>
      </c>
      <c r="D14" s="224"/>
      <c r="E14" s="229">
        <v>20</v>
      </c>
      <c r="F14" s="232"/>
      <c r="G14" s="232"/>
      <c r="H14" s="232"/>
      <c r="I14" s="232"/>
      <c r="J14" s="232"/>
      <c r="K14" s="232"/>
      <c r="L14" s="232"/>
      <c r="M14" s="232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105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3</v>
      </c>
      <c r="B15" s="219" t="s">
        <v>109</v>
      </c>
      <c r="C15" s="264" t="s">
        <v>110</v>
      </c>
      <c r="D15" s="221" t="s">
        <v>102</v>
      </c>
      <c r="E15" s="228">
        <v>199.59557599999999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22">
        <v>0</v>
      </c>
      <c r="O15" s="222">
        <f>ROUND(E15*N15,5)</f>
        <v>0</v>
      </c>
      <c r="P15" s="222">
        <v>0</v>
      </c>
      <c r="Q15" s="222">
        <f>ROUND(E15*P15,5)</f>
        <v>0</v>
      </c>
      <c r="R15" s="222"/>
      <c r="S15" s="222"/>
      <c r="T15" s="223">
        <v>0.14829999999999999</v>
      </c>
      <c r="U15" s="222">
        <f>ROUND(E15*T15,2)</f>
        <v>29.6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103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/>
      <c r="B16" s="219"/>
      <c r="C16" s="265" t="s">
        <v>104</v>
      </c>
      <c r="D16" s="224"/>
      <c r="E16" s="229">
        <v>141.75225599999999</v>
      </c>
      <c r="F16" s="232"/>
      <c r="G16" s="232"/>
      <c r="H16" s="232"/>
      <c r="I16" s="232"/>
      <c r="J16" s="232"/>
      <c r="K16" s="232"/>
      <c r="L16" s="232"/>
      <c r="M16" s="232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105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/>
      <c r="B17" s="219"/>
      <c r="C17" s="265" t="s">
        <v>106</v>
      </c>
      <c r="D17" s="224"/>
      <c r="E17" s="229">
        <v>16.373719999999999</v>
      </c>
      <c r="F17" s="232"/>
      <c r="G17" s="232"/>
      <c r="H17" s="232"/>
      <c r="I17" s="232"/>
      <c r="J17" s="232"/>
      <c r="K17" s="232"/>
      <c r="L17" s="232"/>
      <c r="M17" s="232"/>
      <c r="N17" s="222"/>
      <c r="O17" s="222"/>
      <c r="P17" s="222"/>
      <c r="Q17" s="222"/>
      <c r="R17" s="222"/>
      <c r="S17" s="222"/>
      <c r="T17" s="223"/>
      <c r="U17" s="22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105</v>
      </c>
      <c r="AF17" s="212">
        <v>0</v>
      </c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/>
      <c r="B18" s="219"/>
      <c r="C18" s="265" t="s">
        <v>107</v>
      </c>
      <c r="D18" s="224"/>
      <c r="E18" s="229">
        <v>21.4696</v>
      </c>
      <c r="F18" s="232"/>
      <c r="G18" s="232"/>
      <c r="H18" s="232"/>
      <c r="I18" s="232"/>
      <c r="J18" s="232"/>
      <c r="K18" s="232"/>
      <c r="L18" s="232"/>
      <c r="M18" s="232"/>
      <c r="N18" s="222"/>
      <c r="O18" s="222"/>
      <c r="P18" s="222"/>
      <c r="Q18" s="222"/>
      <c r="R18" s="222"/>
      <c r="S18" s="222"/>
      <c r="T18" s="223"/>
      <c r="U18" s="22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105</v>
      </c>
      <c r="AF18" s="212">
        <v>0</v>
      </c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/>
      <c r="B19" s="219"/>
      <c r="C19" s="265" t="s">
        <v>108</v>
      </c>
      <c r="D19" s="224"/>
      <c r="E19" s="229">
        <v>20</v>
      </c>
      <c r="F19" s="232"/>
      <c r="G19" s="232"/>
      <c r="H19" s="232"/>
      <c r="I19" s="232"/>
      <c r="J19" s="232"/>
      <c r="K19" s="232"/>
      <c r="L19" s="232"/>
      <c r="M19" s="232"/>
      <c r="N19" s="222"/>
      <c r="O19" s="222"/>
      <c r="P19" s="222"/>
      <c r="Q19" s="222"/>
      <c r="R19" s="222"/>
      <c r="S19" s="222"/>
      <c r="T19" s="223"/>
      <c r="U19" s="22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105</v>
      </c>
      <c r="AF19" s="212">
        <v>0</v>
      </c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4</v>
      </c>
      <c r="B20" s="219" t="s">
        <v>111</v>
      </c>
      <c r="C20" s="264" t="s">
        <v>112</v>
      </c>
      <c r="D20" s="221" t="s">
        <v>102</v>
      </c>
      <c r="E20" s="228">
        <v>19.959558000000001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1.548</v>
      </c>
      <c r="U20" s="222">
        <f>ROUND(E20*T20,2)</f>
        <v>30.9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103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/>
      <c r="B21" s="219"/>
      <c r="C21" s="265" t="s">
        <v>113</v>
      </c>
      <c r="D21" s="224"/>
      <c r="E21" s="229">
        <v>19.959558000000001</v>
      </c>
      <c r="F21" s="232"/>
      <c r="G21" s="232"/>
      <c r="H21" s="232"/>
      <c r="I21" s="232"/>
      <c r="J21" s="232"/>
      <c r="K21" s="232"/>
      <c r="L21" s="232"/>
      <c r="M21" s="232"/>
      <c r="N21" s="222"/>
      <c r="O21" s="222"/>
      <c r="P21" s="222"/>
      <c r="Q21" s="222"/>
      <c r="R21" s="222"/>
      <c r="S21" s="222"/>
      <c r="T21" s="223"/>
      <c r="U21" s="222"/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105</v>
      </c>
      <c r="AF21" s="212">
        <v>0</v>
      </c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5</v>
      </c>
      <c r="B22" s="219" t="s">
        <v>114</v>
      </c>
      <c r="C22" s="264" t="s">
        <v>115</v>
      </c>
      <c r="D22" s="221" t="s">
        <v>116</v>
      </c>
      <c r="E22" s="228">
        <v>308.96336000000008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22">
        <v>9.8999999999999999E-4</v>
      </c>
      <c r="O22" s="222">
        <f>ROUND(E22*N22,5)</f>
        <v>0.30586999999999998</v>
      </c>
      <c r="P22" s="222">
        <v>0</v>
      </c>
      <c r="Q22" s="222">
        <f>ROUND(E22*P22,5)</f>
        <v>0</v>
      </c>
      <c r="R22" s="222"/>
      <c r="S22" s="222"/>
      <c r="T22" s="223">
        <v>0.23599999999999999</v>
      </c>
      <c r="U22" s="222">
        <f>ROUND(E22*T22,2)</f>
        <v>72.92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103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/>
      <c r="B23" s="219"/>
      <c r="C23" s="265" t="s">
        <v>117</v>
      </c>
      <c r="D23" s="224"/>
      <c r="E23" s="229">
        <v>236.25376</v>
      </c>
      <c r="F23" s="232"/>
      <c r="G23" s="232"/>
      <c r="H23" s="232"/>
      <c r="I23" s="232"/>
      <c r="J23" s="232"/>
      <c r="K23" s="232"/>
      <c r="L23" s="232"/>
      <c r="M23" s="232"/>
      <c r="N23" s="222"/>
      <c r="O23" s="222"/>
      <c r="P23" s="222"/>
      <c r="Q23" s="222"/>
      <c r="R23" s="222"/>
      <c r="S23" s="222"/>
      <c r="T23" s="223"/>
      <c r="U23" s="22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105</v>
      </c>
      <c r="AF23" s="212">
        <v>0</v>
      </c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19"/>
      <c r="C24" s="265" t="s">
        <v>118</v>
      </c>
      <c r="D24" s="224"/>
      <c r="E24" s="229">
        <v>29.770399999999999</v>
      </c>
      <c r="F24" s="232"/>
      <c r="G24" s="232"/>
      <c r="H24" s="232"/>
      <c r="I24" s="232"/>
      <c r="J24" s="232"/>
      <c r="K24" s="232"/>
      <c r="L24" s="232"/>
      <c r="M24" s="232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105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/>
      <c r="B25" s="219"/>
      <c r="C25" s="265" t="s">
        <v>119</v>
      </c>
      <c r="D25" s="224"/>
      <c r="E25" s="229">
        <v>42.9392</v>
      </c>
      <c r="F25" s="232"/>
      <c r="G25" s="232"/>
      <c r="H25" s="232"/>
      <c r="I25" s="232"/>
      <c r="J25" s="232"/>
      <c r="K25" s="232"/>
      <c r="L25" s="232"/>
      <c r="M25" s="232"/>
      <c r="N25" s="222"/>
      <c r="O25" s="222"/>
      <c r="P25" s="222"/>
      <c r="Q25" s="222"/>
      <c r="R25" s="222"/>
      <c r="S25" s="222"/>
      <c r="T25" s="223"/>
      <c r="U25" s="22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105</v>
      </c>
      <c r="AF25" s="212">
        <v>0</v>
      </c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6</v>
      </c>
      <c r="B26" s="219" t="s">
        <v>120</v>
      </c>
      <c r="C26" s="264" t="s">
        <v>121</v>
      </c>
      <c r="D26" s="221" t="s">
        <v>116</v>
      </c>
      <c r="E26" s="228">
        <v>308.96336000000008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7.0000000000000007E-2</v>
      </c>
      <c r="U26" s="222">
        <f>ROUND(E26*T26,2)</f>
        <v>21.63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103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/>
      <c r="B27" s="219"/>
      <c r="C27" s="265" t="s">
        <v>117</v>
      </c>
      <c r="D27" s="224"/>
      <c r="E27" s="229">
        <v>236.25376</v>
      </c>
      <c r="F27" s="232"/>
      <c r="G27" s="232"/>
      <c r="H27" s="232"/>
      <c r="I27" s="232"/>
      <c r="J27" s="232"/>
      <c r="K27" s="232"/>
      <c r="L27" s="232"/>
      <c r="M27" s="232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105</v>
      </c>
      <c r="AF27" s="212">
        <v>0</v>
      </c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/>
      <c r="B28" s="219"/>
      <c r="C28" s="265" t="s">
        <v>118</v>
      </c>
      <c r="D28" s="224"/>
      <c r="E28" s="229">
        <v>29.770399999999999</v>
      </c>
      <c r="F28" s="232"/>
      <c r="G28" s="232"/>
      <c r="H28" s="232"/>
      <c r="I28" s="232"/>
      <c r="J28" s="232"/>
      <c r="K28" s="232"/>
      <c r="L28" s="232"/>
      <c r="M28" s="232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105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19"/>
      <c r="C29" s="265" t="s">
        <v>119</v>
      </c>
      <c r="D29" s="224"/>
      <c r="E29" s="229">
        <v>42.9392</v>
      </c>
      <c r="F29" s="232"/>
      <c r="G29" s="232"/>
      <c r="H29" s="232"/>
      <c r="I29" s="232"/>
      <c r="J29" s="232"/>
      <c r="K29" s="232"/>
      <c r="L29" s="232"/>
      <c r="M29" s="232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105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13">
        <v>7</v>
      </c>
      <c r="B30" s="219" t="s">
        <v>122</v>
      </c>
      <c r="C30" s="264" t="s">
        <v>123</v>
      </c>
      <c r="D30" s="221" t="s">
        <v>102</v>
      </c>
      <c r="E30" s="228">
        <v>41.988772125000004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22">
        <v>1.7</v>
      </c>
      <c r="O30" s="222">
        <f>ROUND(E30*N30,5)</f>
        <v>71.38091</v>
      </c>
      <c r="P30" s="222">
        <v>0</v>
      </c>
      <c r="Q30" s="222">
        <f>ROUND(E30*P30,5)</f>
        <v>0</v>
      </c>
      <c r="R30" s="222"/>
      <c r="S30" s="222"/>
      <c r="T30" s="223">
        <v>1.587</v>
      </c>
      <c r="U30" s="222">
        <f>ROUND(E30*T30,2)</f>
        <v>66.64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103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/>
      <c r="B31" s="219"/>
      <c r="C31" s="265" t="s">
        <v>124</v>
      </c>
      <c r="D31" s="224"/>
      <c r="E31" s="229">
        <v>32.923421875000003</v>
      </c>
      <c r="F31" s="232"/>
      <c r="G31" s="232"/>
      <c r="H31" s="232"/>
      <c r="I31" s="232"/>
      <c r="J31" s="232"/>
      <c r="K31" s="232"/>
      <c r="L31" s="232"/>
      <c r="M31" s="232"/>
      <c r="N31" s="222"/>
      <c r="O31" s="222"/>
      <c r="P31" s="222"/>
      <c r="Q31" s="222"/>
      <c r="R31" s="222"/>
      <c r="S31" s="222"/>
      <c r="T31" s="223"/>
      <c r="U31" s="222"/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105</v>
      </c>
      <c r="AF31" s="212">
        <v>0</v>
      </c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19"/>
      <c r="C32" s="265" t="s">
        <v>125</v>
      </c>
      <c r="D32" s="224"/>
      <c r="E32" s="229">
        <v>4.1280559999999999</v>
      </c>
      <c r="F32" s="232"/>
      <c r="G32" s="232"/>
      <c r="H32" s="232"/>
      <c r="I32" s="232"/>
      <c r="J32" s="232"/>
      <c r="K32" s="232"/>
      <c r="L32" s="232"/>
      <c r="M32" s="232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105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/>
      <c r="B33" s="219"/>
      <c r="C33" s="265" t="s">
        <v>126</v>
      </c>
      <c r="D33" s="224"/>
      <c r="E33" s="229">
        <v>4.9372942499999999</v>
      </c>
      <c r="F33" s="232"/>
      <c r="G33" s="232"/>
      <c r="H33" s="232"/>
      <c r="I33" s="232"/>
      <c r="J33" s="232"/>
      <c r="K33" s="232"/>
      <c r="L33" s="232"/>
      <c r="M33" s="232"/>
      <c r="N33" s="222"/>
      <c r="O33" s="222"/>
      <c r="P33" s="222"/>
      <c r="Q33" s="222"/>
      <c r="R33" s="222"/>
      <c r="S33" s="222"/>
      <c r="T33" s="223"/>
      <c r="U33" s="222"/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105</v>
      </c>
      <c r="AF33" s="212">
        <v>0</v>
      </c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8</v>
      </c>
      <c r="B34" s="219" t="s">
        <v>127</v>
      </c>
      <c r="C34" s="264" t="s">
        <v>128</v>
      </c>
      <c r="D34" s="221" t="s">
        <v>102</v>
      </c>
      <c r="E34" s="228">
        <v>146.02677600000001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22">
        <v>0</v>
      </c>
      <c r="O34" s="222">
        <f>ROUND(E34*N34,5)</f>
        <v>0</v>
      </c>
      <c r="P34" s="222">
        <v>0</v>
      </c>
      <c r="Q34" s="222">
        <f>ROUND(E34*P34,5)</f>
        <v>0</v>
      </c>
      <c r="R34" s="222"/>
      <c r="S34" s="222"/>
      <c r="T34" s="223">
        <v>0.20200000000000001</v>
      </c>
      <c r="U34" s="222">
        <f>ROUND(E34*T34,2)</f>
        <v>29.5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103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/>
      <c r="B35" s="219"/>
      <c r="C35" s="265" t="s">
        <v>129</v>
      </c>
      <c r="D35" s="224"/>
      <c r="E35" s="229">
        <v>99.718056000000004</v>
      </c>
      <c r="F35" s="232"/>
      <c r="G35" s="232"/>
      <c r="H35" s="232"/>
      <c r="I35" s="232"/>
      <c r="J35" s="232"/>
      <c r="K35" s="232"/>
      <c r="L35" s="232"/>
      <c r="M35" s="232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105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/>
      <c r="B36" s="219"/>
      <c r="C36" s="265" t="s">
        <v>130</v>
      </c>
      <c r="D36" s="224"/>
      <c r="E36" s="229">
        <v>11.12012</v>
      </c>
      <c r="F36" s="232"/>
      <c r="G36" s="232"/>
      <c r="H36" s="232"/>
      <c r="I36" s="232"/>
      <c r="J36" s="232"/>
      <c r="K36" s="232"/>
      <c r="L36" s="232"/>
      <c r="M36" s="232"/>
      <c r="N36" s="222"/>
      <c r="O36" s="222"/>
      <c r="P36" s="222"/>
      <c r="Q36" s="222"/>
      <c r="R36" s="222"/>
      <c r="S36" s="222"/>
      <c r="T36" s="223"/>
      <c r="U36" s="222"/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105</v>
      </c>
      <c r="AF36" s="212">
        <v>0</v>
      </c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/>
      <c r="B37" s="219"/>
      <c r="C37" s="265" t="s">
        <v>131</v>
      </c>
      <c r="D37" s="224"/>
      <c r="E37" s="229">
        <v>15.188599999999999</v>
      </c>
      <c r="F37" s="232"/>
      <c r="G37" s="232"/>
      <c r="H37" s="232"/>
      <c r="I37" s="232"/>
      <c r="J37" s="232"/>
      <c r="K37" s="232"/>
      <c r="L37" s="232"/>
      <c r="M37" s="232"/>
      <c r="N37" s="222"/>
      <c r="O37" s="222"/>
      <c r="P37" s="222"/>
      <c r="Q37" s="222"/>
      <c r="R37" s="222"/>
      <c r="S37" s="222"/>
      <c r="T37" s="223"/>
      <c r="U37" s="222"/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105</v>
      </c>
      <c r="AF37" s="212">
        <v>0</v>
      </c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/>
      <c r="B38" s="219"/>
      <c r="C38" s="265" t="s">
        <v>108</v>
      </c>
      <c r="D38" s="224"/>
      <c r="E38" s="229">
        <v>20</v>
      </c>
      <c r="F38" s="232"/>
      <c r="G38" s="232"/>
      <c r="H38" s="232"/>
      <c r="I38" s="232"/>
      <c r="J38" s="232"/>
      <c r="K38" s="232"/>
      <c r="L38" s="232"/>
      <c r="M38" s="232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105</v>
      </c>
      <c r="AF38" s="212">
        <v>0</v>
      </c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9</v>
      </c>
      <c r="B39" s="219" t="s">
        <v>132</v>
      </c>
      <c r="C39" s="264" t="s">
        <v>133</v>
      </c>
      <c r="D39" s="221" t="s">
        <v>102</v>
      </c>
      <c r="E39" s="228">
        <v>53.56880000000001</v>
      </c>
      <c r="F39" s="231"/>
      <c r="G39" s="232">
        <f>ROUND(E39*F39,2)</f>
        <v>0</v>
      </c>
      <c r="H39" s="231"/>
      <c r="I39" s="232">
        <f>ROUND(E39*H39,2)</f>
        <v>0</v>
      </c>
      <c r="J39" s="231"/>
      <c r="K39" s="232">
        <f>ROUND(E39*J39,2)</f>
        <v>0</v>
      </c>
      <c r="L39" s="232">
        <v>21</v>
      </c>
      <c r="M39" s="232">
        <f>G39*(1+L39/100)</f>
        <v>0</v>
      </c>
      <c r="N39" s="222">
        <v>0</v>
      </c>
      <c r="O39" s="222">
        <f>ROUND(E39*N39,5)</f>
        <v>0</v>
      </c>
      <c r="P39" s="222">
        <v>0</v>
      </c>
      <c r="Q39" s="222">
        <f>ROUND(E39*P39,5)</f>
        <v>0</v>
      </c>
      <c r="R39" s="222"/>
      <c r="S39" s="222"/>
      <c r="T39" s="223">
        <v>0.65200000000000002</v>
      </c>
      <c r="U39" s="222">
        <f>ROUND(E39*T39,2)</f>
        <v>34.93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103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/>
      <c r="B40" s="219"/>
      <c r="C40" s="265" t="s">
        <v>134</v>
      </c>
      <c r="D40" s="224"/>
      <c r="E40" s="229">
        <v>53.568800000000003</v>
      </c>
      <c r="F40" s="232"/>
      <c r="G40" s="232"/>
      <c r="H40" s="232"/>
      <c r="I40" s="232"/>
      <c r="J40" s="232"/>
      <c r="K40" s="232"/>
      <c r="L40" s="232"/>
      <c r="M40" s="232"/>
      <c r="N40" s="222"/>
      <c r="O40" s="222"/>
      <c r="P40" s="222"/>
      <c r="Q40" s="222"/>
      <c r="R40" s="222"/>
      <c r="S40" s="222"/>
      <c r="T40" s="223"/>
      <c r="U40" s="222"/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105</v>
      </c>
      <c r="AF40" s="212">
        <v>0</v>
      </c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13">
        <v>10</v>
      </c>
      <c r="B41" s="219" t="s">
        <v>135</v>
      </c>
      <c r="C41" s="264" t="s">
        <v>136</v>
      </c>
      <c r="D41" s="221" t="s">
        <v>102</v>
      </c>
      <c r="E41" s="228">
        <v>53.56880000000001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22">
        <v>0</v>
      </c>
      <c r="O41" s="222">
        <f>ROUND(E41*N41,5)</f>
        <v>0</v>
      </c>
      <c r="P41" s="222">
        <v>0</v>
      </c>
      <c r="Q41" s="222">
        <f>ROUND(E41*P41,5)</f>
        <v>0</v>
      </c>
      <c r="R41" s="222"/>
      <c r="S41" s="222"/>
      <c r="T41" s="223">
        <v>5.1999999999999998E-3</v>
      </c>
      <c r="U41" s="222">
        <f>ROUND(E41*T41,2)</f>
        <v>0.28000000000000003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103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19"/>
      <c r="C42" s="265" t="s">
        <v>134</v>
      </c>
      <c r="D42" s="224"/>
      <c r="E42" s="229">
        <v>53.568800000000003</v>
      </c>
      <c r="F42" s="232"/>
      <c r="G42" s="232"/>
      <c r="H42" s="232"/>
      <c r="I42" s="232"/>
      <c r="J42" s="232"/>
      <c r="K42" s="232"/>
      <c r="L42" s="232"/>
      <c r="M42" s="232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105</v>
      </c>
      <c r="AF42" s="212">
        <v>0</v>
      </c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>
        <v>11</v>
      </c>
      <c r="B43" s="219" t="s">
        <v>137</v>
      </c>
      <c r="C43" s="264" t="s">
        <v>138</v>
      </c>
      <c r="D43" s="221" t="s">
        <v>102</v>
      </c>
      <c r="E43" s="228">
        <v>53.56880000000001</v>
      </c>
      <c r="F43" s="231"/>
      <c r="G43" s="232">
        <f>ROUND(E43*F43,2)</f>
        <v>0</v>
      </c>
      <c r="H43" s="231"/>
      <c r="I43" s="232">
        <f>ROUND(E43*H43,2)</f>
        <v>0</v>
      </c>
      <c r="J43" s="231"/>
      <c r="K43" s="232">
        <f>ROUND(E43*J43,2)</f>
        <v>0</v>
      </c>
      <c r="L43" s="232">
        <v>21</v>
      </c>
      <c r="M43" s="232">
        <f>G43*(1+L43/100)</f>
        <v>0</v>
      </c>
      <c r="N43" s="222">
        <v>0</v>
      </c>
      <c r="O43" s="222">
        <f>ROUND(E43*N43,5)</f>
        <v>0</v>
      </c>
      <c r="P43" s="222">
        <v>0</v>
      </c>
      <c r="Q43" s="222">
        <f>ROUND(E43*P43,5)</f>
        <v>0</v>
      </c>
      <c r="R43" s="222"/>
      <c r="S43" s="222"/>
      <c r="T43" s="223">
        <v>8.9999999999999993E-3</v>
      </c>
      <c r="U43" s="222">
        <f>ROUND(E43*T43,2)</f>
        <v>0.48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103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/>
      <c r="B44" s="219"/>
      <c r="C44" s="265" t="s">
        <v>134</v>
      </c>
      <c r="D44" s="224"/>
      <c r="E44" s="229">
        <v>53.568800000000003</v>
      </c>
      <c r="F44" s="232"/>
      <c r="G44" s="232"/>
      <c r="H44" s="232"/>
      <c r="I44" s="232"/>
      <c r="J44" s="232"/>
      <c r="K44" s="232"/>
      <c r="L44" s="232"/>
      <c r="M44" s="232"/>
      <c r="N44" s="222"/>
      <c r="O44" s="222"/>
      <c r="P44" s="222"/>
      <c r="Q44" s="222"/>
      <c r="R44" s="222"/>
      <c r="S44" s="222"/>
      <c r="T44" s="223"/>
      <c r="U44" s="222"/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105</v>
      </c>
      <c r="AF44" s="212">
        <v>0</v>
      </c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12</v>
      </c>
      <c r="B45" s="219" t="s">
        <v>139</v>
      </c>
      <c r="C45" s="264" t="s">
        <v>140</v>
      </c>
      <c r="D45" s="221" t="s">
        <v>102</v>
      </c>
      <c r="E45" s="228">
        <v>53.56880000000001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22">
        <v>0</v>
      </c>
      <c r="O45" s="222">
        <f>ROUND(E45*N45,5)</f>
        <v>0</v>
      </c>
      <c r="P45" s="222">
        <v>0</v>
      </c>
      <c r="Q45" s="222">
        <f>ROUND(E45*P45,5)</f>
        <v>0</v>
      </c>
      <c r="R45" s="222"/>
      <c r="S45" s="222"/>
      <c r="T45" s="223">
        <v>0</v>
      </c>
      <c r="U45" s="222">
        <f>ROUND(E45*T45,2)</f>
        <v>0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103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/>
      <c r="B46" s="219"/>
      <c r="C46" s="265" t="s">
        <v>134</v>
      </c>
      <c r="D46" s="224"/>
      <c r="E46" s="229">
        <v>53.568800000000003</v>
      </c>
      <c r="F46" s="232"/>
      <c r="G46" s="232"/>
      <c r="H46" s="232"/>
      <c r="I46" s="232"/>
      <c r="J46" s="232"/>
      <c r="K46" s="232"/>
      <c r="L46" s="232"/>
      <c r="M46" s="232"/>
      <c r="N46" s="222"/>
      <c r="O46" s="222"/>
      <c r="P46" s="222"/>
      <c r="Q46" s="222"/>
      <c r="R46" s="222"/>
      <c r="S46" s="222"/>
      <c r="T46" s="223"/>
      <c r="U46" s="222"/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105</v>
      </c>
      <c r="AF46" s="212">
        <v>0</v>
      </c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13">
        <v>13</v>
      </c>
      <c r="B47" s="219" t="s">
        <v>141</v>
      </c>
      <c r="C47" s="264" t="s">
        <v>142</v>
      </c>
      <c r="D47" s="221" t="s">
        <v>102</v>
      </c>
      <c r="E47" s="228">
        <v>4.6345399999999994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22">
        <v>0</v>
      </c>
      <c r="O47" s="222">
        <f>ROUND(E47*N47,5)</f>
        <v>0</v>
      </c>
      <c r="P47" s="222">
        <v>0</v>
      </c>
      <c r="Q47" s="222">
        <f>ROUND(E47*P47,5)</f>
        <v>0</v>
      </c>
      <c r="R47" s="222"/>
      <c r="S47" s="222"/>
      <c r="T47" s="223">
        <v>0.78</v>
      </c>
      <c r="U47" s="222">
        <f>ROUND(E47*T47,2)</f>
        <v>3.61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103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/>
      <c r="B48" s="219"/>
      <c r="C48" s="265" t="s">
        <v>143</v>
      </c>
      <c r="D48" s="224"/>
      <c r="E48" s="229">
        <v>4.6345400000000003</v>
      </c>
      <c r="F48" s="232"/>
      <c r="G48" s="232"/>
      <c r="H48" s="232"/>
      <c r="I48" s="232"/>
      <c r="J48" s="232"/>
      <c r="K48" s="232"/>
      <c r="L48" s="232"/>
      <c r="M48" s="232"/>
      <c r="N48" s="222"/>
      <c r="O48" s="222"/>
      <c r="P48" s="222"/>
      <c r="Q48" s="222"/>
      <c r="R48" s="222"/>
      <c r="S48" s="222"/>
      <c r="T48" s="223"/>
      <c r="U48" s="222"/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105</v>
      </c>
      <c r="AF48" s="212">
        <v>0</v>
      </c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14" t="s">
        <v>94</v>
      </c>
      <c r="B49" s="220" t="s">
        <v>57</v>
      </c>
      <c r="C49" s="266" t="s">
        <v>58</v>
      </c>
      <c r="D49" s="225"/>
      <c r="E49" s="230"/>
      <c r="F49" s="233"/>
      <c r="G49" s="233">
        <f>SUMIF(AE50:AE55,"&lt;&gt;NOR",G50:G55)</f>
        <v>0</v>
      </c>
      <c r="H49" s="233"/>
      <c r="I49" s="233">
        <f>SUM(I50:I55)</f>
        <v>0</v>
      </c>
      <c r="J49" s="233"/>
      <c r="K49" s="233">
        <f>SUM(K50:K55)</f>
        <v>0</v>
      </c>
      <c r="L49" s="233"/>
      <c r="M49" s="233">
        <f>SUM(M50:M55)</f>
        <v>0</v>
      </c>
      <c r="N49" s="226"/>
      <c r="O49" s="226">
        <f>SUM(O50:O55)</f>
        <v>16.23649</v>
      </c>
      <c r="P49" s="226"/>
      <c r="Q49" s="226">
        <f>SUM(Q50:Q55)</f>
        <v>0</v>
      </c>
      <c r="R49" s="226"/>
      <c r="S49" s="226"/>
      <c r="T49" s="227"/>
      <c r="U49" s="226">
        <f>SUM(U50:U55)</f>
        <v>13.55</v>
      </c>
      <c r="AE49" t="s">
        <v>95</v>
      </c>
    </row>
    <row r="50" spans="1:60" ht="22.5" outlineLevel="1" x14ac:dyDescent="0.2">
      <c r="A50" s="213">
        <v>14</v>
      </c>
      <c r="B50" s="219" t="s">
        <v>144</v>
      </c>
      <c r="C50" s="264" t="s">
        <v>145</v>
      </c>
      <c r="D50" s="221" t="s">
        <v>146</v>
      </c>
      <c r="E50" s="228">
        <v>73.27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22">
        <v>0.22106999999999999</v>
      </c>
      <c r="O50" s="222">
        <f>ROUND(E50*N50,5)</f>
        <v>16.197800000000001</v>
      </c>
      <c r="P50" s="222">
        <v>0</v>
      </c>
      <c r="Q50" s="222">
        <f>ROUND(E50*P50,5)</f>
        <v>0</v>
      </c>
      <c r="R50" s="222"/>
      <c r="S50" s="222"/>
      <c r="T50" s="223">
        <v>0.185</v>
      </c>
      <c r="U50" s="222">
        <f>ROUND(E50*T50,2)</f>
        <v>13.55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103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19"/>
      <c r="C51" s="265" t="s">
        <v>147</v>
      </c>
      <c r="D51" s="224"/>
      <c r="E51" s="229">
        <v>53.89</v>
      </c>
      <c r="F51" s="232"/>
      <c r="G51" s="232"/>
      <c r="H51" s="232"/>
      <c r="I51" s="232"/>
      <c r="J51" s="232"/>
      <c r="K51" s="232"/>
      <c r="L51" s="232"/>
      <c r="M51" s="232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105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/>
      <c r="B52" s="219"/>
      <c r="C52" s="265" t="s">
        <v>148</v>
      </c>
      <c r="D52" s="224"/>
      <c r="E52" s="229">
        <v>7.96</v>
      </c>
      <c r="F52" s="232"/>
      <c r="G52" s="232"/>
      <c r="H52" s="232"/>
      <c r="I52" s="232"/>
      <c r="J52" s="232"/>
      <c r="K52" s="232"/>
      <c r="L52" s="232"/>
      <c r="M52" s="232"/>
      <c r="N52" s="222"/>
      <c r="O52" s="222"/>
      <c r="P52" s="222"/>
      <c r="Q52" s="222"/>
      <c r="R52" s="222"/>
      <c r="S52" s="222"/>
      <c r="T52" s="223"/>
      <c r="U52" s="222"/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105</v>
      </c>
      <c r="AF52" s="212">
        <v>0</v>
      </c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19"/>
      <c r="C53" s="265" t="s">
        <v>149</v>
      </c>
      <c r="D53" s="224"/>
      <c r="E53" s="229">
        <v>11.42</v>
      </c>
      <c r="F53" s="232"/>
      <c r="G53" s="232"/>
      <c r="H53" s="232"/>
      <c r="I53" s="232"/>
      <c r="J53" s="232"/>
      <c r="K53" s="232"/>
      <c r="L53" s="232"/>
      <c r="M53" s="232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105</v>
      </c>
      <c r="AF53" s="212">
        <v>0</v>
      </c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>
        <v>15</v>
      </c>
      <c r="B54" s="219" t="s">
        <v>150</v>
      </c>
      <c r="C54" s="264" t="s">
        <v>151</v>
      </c>
      <c r="D54" s="221" t="s">
        <v>146</v>
      </c>
      <c r="E54" s="228">
        <v>80.597000000000008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21</v>
      </c>
      <c r="M54" s="232">
        <f>G54*(1+L54/100)</f>
        <v>0</v>
      </c>
      <c r="N54" s="222">
        <v>4.8000000000000001E-4</v>
      </c>
      <c r="O54" s="222">
        <f>ROUND(E54*N54,5)</f>
        <v>3.8690000000000002E-2</v>
      </c>
      <c r="P54" s="222">
        <v>0</v>
      </c>
      <c r="Q54" s="222">
        <f>ROUND(E54*P54,5)</f>
        <v>0</v>
      </c>
      <c r="R54" s="222"/>
      <c r="S54" s="222"/>
      <c r="T54" s="223">
        <v>0</v>
      </c>
      <c r="U54" s="222">
        <f>ROUND(E54*T54,2)</f>
        <v>0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152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19"/>
      <c r="C55" s="265" t="s">
        <v>153</v>
      </c>
      <c r="D55" s="224"/>
      <c r="E55" s="229">
        <v>80.596999999999994</v>
      </c>
      <c r="F55" s="232"/>
      <c r="G55" s="232"/>
      <c r="H55" s="232"/>
      <c r="I55" s="232"/>
      <c r="J55" s="232"/>
      <c r="K55" s="232"/>
      <c r="L55" s="232"/>
      <c r="M55" s="232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105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14" t="s">
        <v>94</v>
      </c>
      <c r="B56" s="220" t="s">
        <v>59</v>
      </c>
      <c r="C56" s="266" t="s">
        <v>60</v>
      </c>
      <c r="D56" s="225"/>
      <c r="E56" s="230"/>
      <c r="F56" s="233"/>
      <c r="G56" s="233">
        <f>SUMIF(AE57:AE60,"&lt;&gt;NOR",G57:G60)</f>
        <v>0</v>
      </c>
      <c r="H56" s="233"/>
      <c r="I56" s="233">
        <f>SUM(I57:I60)</f>
        <v>0</v>
      </c>
      <c r="J56" s="233"/>
      <c r="K56" s="233">
        <f>SUM(K57:K60)</f>
        <v>0</v>
      </c>
      <c r="L56" s="233"/>
      <c r="M56" s="233">
        <f>SUM(M57:M60)</f>
        <v>0</v>
      </c>
      <c r="N56" s="226"/>
      <c r="O56" s="226">
        <f>SUM(O57:O60)</f>
        <v>16.04205</v>
      </c>
      <c r="P56" s="226"/>
      <c r="Q56" s="226">
        <f>SUM(Q57:Q60)</f>
        <v>0</v>
      </c>
      <c r="R56" s="226"/>
      <c r="S56" s="226"/>
      <c r="T56" s="227"/>
      <c r="U56" s="226">
        <f>SUM(U57:U60)</f>
        <v>14.38</v>
      </c>
      <c r="AE56" t="s">
        <v>95</v>
      </c>
    </row>
    <row r="57" spans="1:60" outlineLevel="1" x14ac:dyDescent="0.2">
      <c r="A57" s="213">
        <v>16</v>
      </c>
      <c r="B57" s="219" t="s">
        <v>154</v>
      </c>
      <c r="C57" s="264" t="s">
        <v>155</v>
      </c>
      <c r="D57" s="221" t="s">
        <v>102</v>
      </c>
      <c r="E57" s="228">
        <v>8.4844000000000008</v>
      </c>
      <c r="F57" s="231"/>
      <c r="G57" s="232">
        <f>ROUND(E57*F57,2)</f>
        <v>0</v>
      </c>
      <c r="H57" s="231"/>
      <c r="I57" s="232">
        <f>ROUND(E57*H57,2)</f>
        <v>0</v>
      </c>
      <c r="J57" s="231"/>
      <c r="K57" s="232">
        <f>ROUND(E57*J57,2)</f>
        <v>0</v>
      </c>
      <c r="L57" s="232">
        <v>21</v>
      </c>
      <c r="M57" s="232">
        <f>G57*(1+L57/100)</f>
        <v>0</v>
      </c>
      <c r="N57" s="222">
        <v>1.8907700000000001</v>
      </c>
      <c r="O57" s="222">
        <f>ROUND(E57*N57,5)</f>
        <v>16.04205</v>
      </c>
      <c r="P57" s="222">
        <v>0</v>
      </c>
      <c r="Q57" s="222">
        <f>ROUND(E57*P57,5)</f>
        <v>0</v>
      </c>
      <c r="R57" s="222"/>
      <c r="S57" s="222"/>
      <c r="T57" s="223">
        <v>1.6950000000000001</v>
      </c>
      <c r="U57" s="222">
        <f>ROUND(E57*T57,2)</f>
        <v>14.38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103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/>
      <c r="B58" s="219"/>
      <c r="C58" s="265" t="s">
        <v>156</v>
      </c>
      <c r="D58" s="224"/>
      <c r="E58" s="229">
        <v>6.4668000000000001</v>
      </c>
      <c r="F58" s="232"/>
      <c r="G58" s="232"/>
      <c r="H58" s="232"/>
      <c r="I58" s="232"/>
      <c r="J58" s="232"/>
      <c r="K58" s="232"/>
      <c r="L58" s="232"/>
      <c r="M58" s="232"/>
      <c r="N58" s="222"/>
      <c r="O58" s="222"/>
      <c r="P58" s="222"/>
      <c r="Q58" s="222"/>
      <c r="R58" s="222"/>
      <c r="S58" s="222"/>
      <c r="T58" s="223"/>
      <c r="U58" s="222"/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105</v>
      </c>
      <c r="AF58" s="212">
        <v>0</v>
      </c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/>
      <c r="B59" s="219"/>
      <c r="C59" s="265" t="s">
        <v>157</v>
      </c>
      <c r="D59" s="224"/>
      <c r="E59" s="229">
        <v>0.87560000000000004</v>
      </c>
      <c r="F59" s="232"/>
      <c r="G59" s="232"/>
      <c r="H59" s="232"/>
      <c r="I59" s="232"/>
      <c r="J59" s="232"/>
      <c r="K59" s="232"/>
      <c r="L59" s="232"/>
      <c r="M59" s="232"/>
      <c r="N59" s="222"/>
      <c r="O59" s="222"/>
      <c r="P59" s="222"/>
      <c r="Q59" s="222"/>
      <c r="R59" s="222"/>
      <c r="S59" s="222"/>
      <c r="T59" s="223"/>
      <c r="U59" s="22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105</v>
      </c>
      <c r="AF59" s="212">
        <v>0</v>
      </c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/>
      <c r="B60" s="219"/>
      <c r="C60" s="265" t="s">
        <v>158</v>
      </c>
      <c r="D60" s="224"/>
      <c r="E60" s="229">
        <v>1.1419999999999999</v>
      </c>
      <c r="F60" s="232"/>
      <c r="G60" s="232"/>
      <c r="H60" s="232"/>
      <c r="I60" s="232"/>
      <c r="J60" s="232"/>
      <c r="K60" s="232"/>
      <c r="L60" s="232"/>
      <c r="M60" s="232"/>
      <c r="N60" s="222"/>
      <c r="O60" s="222"/>
      <c r="P60" s="222"/>
      <c r="Q60" s="222"/>
      <c r="R60" s="222"/>
      <c r="S60" s="222"/>
      <c r="T60" s="223"/>
      <c r="U60" s="222"/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105</v>
      </c>
      <c r="AF60" s="212">
        <v>0</v>
      </c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14" t="s">
        <v>94</v>
      </c>
      <c r="B61" s="220" t="s">
        <v>61</v>
      </c>
      <c r="C61" s="266" t="s">
        <v>62</v>
      </c>
      <c r="D61" s="225"/>
      <c r="E61" s="230"/>
      <c r="F61" s="233"/>
      <c r="G61" s="233">
        <f>SUMIF(AE62:AE88,"&lt;&gt;NOR",G62:G88)</f>
        <v>0</v>
      </c>
      <c r="H61" s="233"/>
      <c r="I61" s="233">
        <f>SUM(I62:I88)</f>
        <v>0</v>
      </c>
      <c r="J61" s="233"/>
      <c r="K61" s="233">
        <f>SUM(K62:K88)</f>
        <v>0</v>
      </c>
      <c r="L61" s="233"/>
      <c r="M61" s="233">
        <f>SUM(M62:M88)</f>
        <v>0</v>
      </c>
      <c r="N61" s="226"/>
      <c r="O61" s="226">
        <f>SUM(O62:O88)</f>
        <v>13.42426</v>
      </c>
      <c r="P61" s="226"/>
      <c r="Q61" s="226">
        <f>SUM(Q62:Q88)</f>
        <v>0</v>
      </c>
      <c r="R61" s="226"/>
      <c r="S61" s="226"/>
      <c r="T61" s="227"/>
      <c r="U61" s="226">
        <f>SUM(U62:U88)</f>
        <v>133.70000000000002</v>
      </c>
      <c r="AE61" t="s">
        <v>95</v>
      </c>
    </row>
    <row r="62" spans="1:60" outlineLevel="1" x14ac:dyDescent="0.2">
      <c r="A62" s="213">
        <v>17</v>
      </c>
      <c r="B62" s="219" t="s">
        <v>159</v>
      </c>
      <c r="C62" s="264" t="s">
        <v>160</v>
      </c>
      <c r="D62" s="221" t="s">
        <v>161</v>
      </c>
      <c r="E62" s="228">
        <v>3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21</v>
      </c>
      <c r="M62" s="232">
        <f>G62*(1+L62/100)</f>
        <v>0</v>
      </c>
      <c r="N62" s="222">
        <v>4.1387900000000002</v>
      </c>
      <c r="O62" s="222">
        <f>ROUND(E62*N62,5)</f>
        <v>12.416370000000001</v>
      </c>
      <c r="P62" s="222">
        <v>0</v>
      </c>
      <c r="Q62" s="222">
        <f>ROUND(E62*P62,5)</f>
        <v>0</v>
      </c>
      <c r="R62" s="222"/>
      <c r="S62" s="222"/>
      <c r="T62" s="223">
        <v>26.923819999999999</v>
      </c>
      <c r="U62" s="222">
        <f>ROUND(E62*T62,2)</f>
        <v>80.77</v>
      </c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99</v>
      </c>
      <c r="AF62" s="212"/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>
        <v>18</v>
      </c>
      <c r="B63" s="219" t="s">
        <v>162</v>
      </c>
      <c r="C63" s="264" t="s">
        <v>163</v>
      </c>
      <c r="D63" s="221" t="s">
        <v>161</v>
      </c>
      <c r="E63" s="228">
        <v>3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21</v>
      </c>
      <c r="M63" s="232">
        <f>G63*(1+L63/100)</f>
        <v>0</v>
      </c>
      <c r="N63" s="222">
        <v>7.0200000000000002E-3</v>
      </c>
      <c r="O63" s="222">
        <f>ROUND(E63*N63,5)</f>
        <v>2.1059999999999999E-2</v>
      </c>
      <c r="P63" s="222">
        <v>0</v>
      </c>
      <c r="Q63" s="222">
        <f>ROUND(E63*P63,5)</f>
        <v>0</v>
      </c>
      <c r="R63" s="222"/>
      <c r="S63" s="222"/>
      <c r="T63" s="223">
        <v>1.0940000000000001</v>
      </c>
      <c r="U63" s="222">
        <f>ROUND(E63*T63,2)</f>
        <v>3.28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103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>
        <v>19</v>
      </c>
      <c r="B64" s="219" t="s">
        <v>164</v>
      </c>
      <c r="C64" s="264" t="s">
        <v>165</v>
      </c>
      <c r="D64" s="221" t="s">
        <v>161</v>
      </c>
      <c r="E64" s="228">
        <v>3</v>
      </c>
      <c r="F64" s="231"/>
      <c r="G64" s="232">
        <f>ROUND(E64*F64,2)</f>
        <v>0</v>
      </c>
      <c r="H64" s="231"/>
      <c r="I64" s="232">
        <f>ROUND(E64*H64,2)</f>
        <v>0</v>
      </c>
      <c r="J64" s="231"/>
      <c r="K64" s="232">
        <f>ROUND(E64*J64,2)</f>
        <v>0</v>
      </c>
      <c r="L64" s="232">
        <v>21</v>
      </c>
      <c r="M64" s="232">
        <f>G64*(1+L64/100)</f>
        <v>0</v>
      </c>
      <c r="N64" s="222">
        <v>0.16500000000000001</v>
      </c>
      <c r="O64" s="222">
        <f>ROUND(E64*N64,5)</f>
        <v>0.495</v>
      </c>
      <c r="P64" s="222">
        <v>0</v>
      </c>
      <c r="Q64" s="222">
        <f>ROUND(E64*P64,5)</f>
        <v>0</v>
      </c>
      <c r="R64" s="222"/>
      <c r="S64" s="222"/>
      <c r="T64" s="223">
        <v>0</v>
      </c>
      <c r="U64" s="222">
        <f>ROUND(E64*T64,2)</f>
        <v>0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152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13">
        <v>20</v>
      </c>
      <c r="B65" s="219" t="s">
        <v>166</v>
      </c>
      <c r="C65" s="264" t="s">
        <v>167</v>
      </c>
      <c r="D65" s="221" t="s">
        <v>161</v>
      </c>
      <c r="E65" s="228">
        <v>2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22">
        <v>6.1920000000000003E-2</v>
      </c>
      <c r="O65" s="222">
        <f>ROUND(E65*N65,5)</f>
        <v>0.12384000000000001</v>
      </c>
      <c r="P65" s="222">
        <v>0</v>
      </c>
      <c r="Q65" s="222">
        <f>ROUND(E65*P65,5)</f>
        <v>0</v>
      </c>
      <c r="R65" s="222"/>
      <c r="S65" s="222"/>
      <c r="T65" s="223">
        <v>1.3430899999999999</v>
      </c>
      <c r="U65" s="222">
        <f>ROUND(E65*T65,2)</f>
        <v>2.69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103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>
        <v>21</v>
      </c>
      <c r="B66" s="219" t="s">
        <v>168</v>
      </c>
      <c r="C66" s="264" t="s">
        <v>169</v>
      </c>
      <c r="D66" s="221" t="s">
        <v>146</v>
      </c>
      <c r="E66" s="228">
        <v>11.42</v>
      </c>
      <c r="F66" s="231"/>
      <c r="G66" s="232">
        <f>ROUND(E66*F66,2)</f>
        <v>0</v>
      </c>
      <c r="H66" s="231"/>
      <c r="I66" s="232">
        <f>ROUND(E66*H66,2)</f>
        <v>0</v>
      </c>
      <c r="J66" s="231"/>
      <c r="K66" s="232">
        <f>ROUND(E66*J66,2)</f>
        <v>0</v>
      </c>
      <c r="L66" s="232">
        <v>21</v>
      </c>
      <c r="M66" s="232">
        <f>G66*(1+L66/100)</f>
        <v>0</v>
      </c>
      <c r="N66" s="222">
        <v>0</v>
      </c>
      <c r="O66" s="222">
        <f>ROUND(E66*N66,5)</f>
        <v>0</v>
      </c>
      <c r="P66" s="222">
        <v>0</v>
      </c>
      <c r="Q66" s="222">
        <f>ROUND(E66*P66,5)</f>
        <v>0</v>
      </c>
      <c r="R66" s="222"/>
      <c r="S66" s="222"/>
      <c r="T66" s="223">
        <v>6.6000000000000003E-2</v>
      </c>
      <c r="U66" s="222">
        <f>ROUND(E66*T66,2)</f>
        <v>0.75</v>
      </c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103</v>
      </c>
      <c r="AF66" s="212"/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22</v>
      </c>
      <c r="B67" s="219" t="s">
        <v>170</v>
      </c>
      <c r="C67" s="264" t="s">
        <v>171</v>
      </c>
      <c r="D67" s="221" t="s">
        <v>161</v>
      </c>
      <c r="E67" s="228">
        <v>4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22">
        <v>9.6299999999999997E-3</v>
      </c>
      <c r="O67" s="222">
        <f>ROUND(E67*N67,5)</f>
        <v>3.8519999999999999E-2</v>
      </c>
      <c r="P67" s="222">
        <v>0</v>
      </c>
      <c r="Q67" s="222">
        <f>ROUND(E67*P67,5)</f>
        <v>0</v>
      </c>
      <c r="R67" s="222"/>
      <c r="S67" s="222"/>
      <c r="T67" s="223">
        <v>0</v>
      </c>
      <c r="U67" s="222">
        <f>ROUND(E67*T67,2)</f>
        <v>0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152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>
        <v>23</v>
      </c>
      <c r="B68" s="219" t="s">
        <v>172</v>
      </c>
      <c r="C68" s="264" t="s">
        <v>173</v>
      </c>
      <c r="D68" s="221" t="s">
        <v>146</v>
      </c>
      <c r="E68" s="228">
        <v>7.96</v>
      </c>
      <c r="F68" s="231"/>
      <c r="G68" s="232">
        <f>ROUND(E68*F68,2)</f>
        <v>0</v>
      </c>
      <c r="H68" s="231"/>
      <c r="I68" s="232">
        <f>ROUND(E68*H68,2)</f>
        <v>0</v>
      </c>
      <c r="J68" s="231"/>
      <c r="K68" s="232">
        <f>ROUND(E68*J68,2)</f>
        <v>0</v>
      </c>
      <c r="L68" s="232">
        <v>21</v>
      </c>
      <c r="M68" s="232">
        <f>G68*(1+L68/100)</f>
        <v>0</v>
      </c>
      <c r="N68" s="222">
        <v>1.0000000000000001E-5</v>
      </c>
      <c r="O68" s="222">
        <f>ROUND(E68*N68,5)</f>
        <v>8.0000000000000007E-5</v>
      </c>
      <c r="P68" s="222">
        <v>0</v>
      </c>
      <c r="Q68" s="222">
        <f>ROUND(E68*P68,5)</f>
        <v>0</v>
      </c>
      <c r="R68" s="222"/>
      <c r="S68" s="222"/>
      <c r="T68" s="223">
        <v>0.08</v>
      </c>
      <c r="U68" s="222">
        <f>ROUND(E68*T68,2)</f>
        <v>0.64</v>
      </c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103</v>
      </c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>
        <v>24</v>
      </c>
      <c r="B69" s="219" t="s">
        <v>174</v>
      </c>
      <c r="C69" s="264" t="s">
        <v>175</v>
      </c>
      <c r="D69" s="221" t="s">
        <v>161</v>
      </c>
      <c r="E69" s="228">
        <v>1</v>
      </c>
      <c r="F69" s="231"/>
      <c r="G69" s="232">
        <f>ROUND(E69*F69,2)</f>
        <v>0</v>
      </c>
      <c r="H69" s="231"/>
      <c r="I69" s="232">
        <f>ROUND(E69*H69,2)</f>
        <v>0</v>
      </c>
      <c r="J69" s="231"/>
      <c r="K69" s="232">
        <f>ROUND(E69*J69,2)</f>
        <v>0</v>
      </c>
      <c r="L69" s="232">
        <v>21</v>
      </c>
      <c r="M69" s="232">
        <f>G69*(1+L69/100)</f>
        <v>0</v>
      </c>
      <c r="N69" s="222">
        <v>1.512E-2</v>
      </c>
      <c r="O69" s="222">
        <f>ROUND(E69*N69,5)</f>
        <v>1.512E-2</v>
      </c>
      <c r="P69" s="222">
        <v>0</v>
      </c>
      <c r="Q69" s="222">
        <f>ROUND(E69*P69,5)</f>
        <v>0</v>
      </c>
      <c r="R69" s="222"/>
      <c r="S69" s="222"/>
      <c r="T69" s="223">
        <v>0</v>
      </c>
      <c r="U69" s="222">
        <f>ROUND(E69*T69,2)</f>
        <v>0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152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>
        <v>25</v>
      </c>
      <c r="B70" s="219" t="s">
        <v>176</v>
      </c>
      <c r="C70" s="264" t="s">
        <v>177</v>
      </c>
      <c r="D70" s="221" t="s">
        <v>161</v>
      </c>
      <c r="E70" s="228">
        <v>1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22">
        <v>2.52E-2</v>
      </c>
      <c r="O70" s="222">
        <f>ROUND(E70*N70,5)</f>
        <v>2.52E-2</v>
      </c>
      <c r="P70" s="222">
        <v>0</v>
      </c>
      <c r="Q70" s="222">
        <f>ROUND(E70*P70,5)</f>
        <v>0</v>
      </c>
      <c r="R70" s="222"/>
      <c r="S70" s="222"/>
      <c r="T70" s="223">
        <v>0</v>
      </c>
      <c r="U70" s="222">
        <f>ROUND(E70*T70,2)</f>
        <v>0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152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>
        <v>26</v>
      </c>
      <c r="B71" s="219" t="s">
        <v>178</v>
      </c>
      <c r="C71" s="264" t="s">
        <v>179</v>
      </c>
      <c r="D71" s="221" t="s">
        <v>146</v>
      </c>
      <c r="E71" s="228">
        <v>53.89</v>
      </c>
      <c r="F71" s="231"/>
      <c r="G71" s="232">
        <f>ROUND(E71*F71,2)</f>
        <v>0</v>
      </c>
      <c r="H71" s="231"/>
      <c r="I71" s="232">
        <f>ROUND(E71*H71,2)</f>
        <v>0</v>
      </c>
      <c r="J71" s="231"/>
      <c r="K71" s="232">
        <f>ROUND(E71*J71,2)</f>
        <v>0</v>
      </c>
      <c r="L71" s="232">
        <v>21</v>
      </c>
      <c r="M71" s="232">
        <f>G71*(1+L71/100)</f>
        <v>0</v>
      </c>
      <c r="N71" s="222">
        <v>1.0000000000000001E-5</v>
      </c>
      <c r="O71" s="222">
        <f>ROUND(E71*N71,5)</f>
        <v>5.4000000000000001E-4</v>
      </c>
      <c r="P71" s="222">
        <v>0</v>
      </c>
      <c r="Q71" s="222">
        <f>ROUND(E71*P71,5)</f>
        <v>0</v>
      </c>
      <c r="R71" s="222"/>
      <c r="S71" s="222"/>
      <c r="T71" s="223">
        <v>9.7000000000000003E-2</v>
      </c>
      <c r="U71" s="222">
        <f>ROUND(E71*T71,2)</f>
        <v>5.23</v>
      </c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103</v>
      </c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13">
        <v>27</v>
      </c>
      <c r="B72" s="219" t="s">
        <v>180</v>
      </c>
      <c r="C72" s="264" t="s">
        <v>181</v>
      </c>
      <c r="D72" s="221" t="s">
        <v>161</v>
      </c>
      <c r="E72" s="228">
        <v>9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22">
        <v>3.0700000000000002E-2</v>
      </c>
      <c r="O72" s="222">
        <f>ROUND(E72*N72,5)</f>
        <v>0.27629999999999999</v>
      </c>
      <c r="P72" s="222">
        <v>0</v>
      </c>
      <c r="Q72" s="222">
        <f>ROUND(E72*P72,5)</f>
        <v>0</v>
      </c>
      <c r="R72" s="222"/>
      <c r="S72" s="222"/>
      <c r="T72" s="223">
        <v>0</v>
      </c>
      <c r="U72" s="222">
        <f>ROUND(E72*T72,2)</f>
        <v>0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152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>
        <v>28</v>
      </c>
      <c r="B73" s="219" t="s">
        <v>182</v>
      </c>
      <c r="C73" s="264" t="s">
        <v>183</v>
      </c>
      <c r="D73" s="221" t="s">
        <v>161</v>
      </c>
      <c r="E73" s="228">
        <v>3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22">
        <v>5.0000000000000002E-5</v>
      </c>
      <c r="O73" s="222">
        <f>ROUND(E73*N73,5)</f>
        <v>1.4999999999999999E-4</v>
      </c>
      <c r="P73" s="222">
        <v>0</v>
      </c>
      <c r="Q73" s="222">
        <f>ROUND(E73*P73,5)</f>
        <v>0</v>
      </c>
      <c r="R73" s="222"/>
      <c r="S73" s="222"/>
      <c r="T73" s="223">
        <v>0.42</v>
      </c>
      <c r="U73" s="222">
        <f>ROUND(E73*T73,2)</f>
        <v>1.26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103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>
        <v>29</v>
      </c>
      <c r="B74" s="219" t="s">
        <v>184</v>
      </c>
      <c r="C74" s="264" t="s">
        <v>185</v>
      </c>
      <c r="D74" s="221" t="s">
        <v>161</v>
      </c>
      <c r="E74" s="228">
        <v>3</v>
      </c>
      <c r="F74" s="231"/>
      <c r="G74" s="232">
        <f>ROUND(E74*F74,2)</f>
        <v>0</v>
      </c>
      <c r="H74" s="231"/>
      <c r="I74" s="232">
        <f>ROUND(E74*H74,2)</f>
        <v>0</v>
      </c>
      <c r="J74" s="231"/>
      <c r="K74" s="232">
        <f>ROUND(E74*J74,2)</f>
        <v>0</v>
      </c>
      <c r="L74" s="232">
        <v>21</v>
      </c>
      <c r="M74" s="232">
        <f>G74*(1+L74/100)</f>
        <v>0</v>
      </c>
      <c r="N74" s="222">
        <v>3.8E-3</v>
      </c>
      <c r="O74" s="222">
        <f>ROUND(E74*N74,5)</f>
        <v>1.14E-2</v>
      </c>
      <c r="P74" s="222">
        <v>0</v>
      </c>
      <c r="Q74" s="222">
        <f>ROUND(E74*P74,5)</f>
        <v>0</v>
      </c>
      <c r="R74" s="222"/>
      <c r="S74" s="222"/>
      <c r="T74" s="223">
        <v>0</v>
      </c>
      <c r="U74" s="222">
        <f>ROUND(E74*T74,2)</f>
        <v>0</v>
      </c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152</v>
      </c>
      <c r="AF74" s="212"/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>
        <v>30</v>
      </c>
      <c r="B75" s="219" t="s">
        <v>186</v>
      </c>
      <c r="C75" s="264" t="s">
        <v>187</v>
      </c>
      <c r="D75" s="221" t="s">
        <v>146</v>
      </c>
      <c r="E75" s="228">
        <v>73.27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22">
        <v>0</v>
      </c>
      <c r="O75" s="222">
        <f>ROUND(E75*N75,5)</f>
        <v>0</v>
      </c>
      <c r="P75" s="222">
        <v>0</v>
      </c>
      <c r="Q75" s="222">
        <f>ROUND(E75*P75,5)</f>
        <v>0</v>
      </c>
      <c r="R75" s="222"/>
      <c r="S75" s="222"/>
      <c r="T75" s="223">
        <v>2.5999999999999999E-2</v>
      </c>
      <c r="U75" s="222">
        <f>ROUND(E75*T75,2)</f>
        <v>1.91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103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/>
      <c r="B76" s="219"/>
      <c r="C76" s="265" t="s">
        <v>147</v>
      </c>
      <c r="D76" s="224"/>
      <c r="E76" s="229">
        <v>53.89</v>
      </c>
      <c r="F76" s="232"/>
      <c r="G76" s="232"/>
      <c r="H76" s="232"/>
      <c r="I76" s="232"/>
      <c r="J76" s="232"/>
      <c r="K76" s="232"/>
      <c r="L76" s="232"/>
      <c r="M76" s="232"/>
      <c r="N76" s="222"/>
      <c r="O76" s="222"/>
      <c r="P76" s="222"/>
      <c r="Q76" s="222"/>
      <c r="R76" s="222"/>
      <c r="S76" s="222"/>
      <c r="T76" s="223"/>
      <c r="U76" s="22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105</v>
      </c>
      <c r="AF76" s="212">
        <v>0</v>
      </c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/>
      <c r="B77" s="219"/>
      <c r="C77" s="265" t="s">
        <v>148</v>
      </c>
      <c r="D77" s="224"/>
      <c r="E77" s="229">
        <v>7.96</v>
      </c>
      <c r="F77" s="232"/>
      <c r="G77" s="232"/>
      <c r="H77" s="232"/>
      <c r="I77" s="232"/>
      <c r="J77" s="232"/>
      <c r="K77" s="232"/>
      <c r="L77" s="232"/>
      <c r="M77" s="232"/>
      <c r="N77" s="222"/>
      <c r="O77" s="222"/>
      <c r="P77" s="222"/>
      <c r="Q77" s="222"/>
      <c r="R77" s="222"/>
      <c r="S77" s="222"/>
      <c r="T77" s="223"/>
      <c r="U77" s="22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105</v>
      </c>
      <c r="AF77" s="212">
        <v>0</v>
      </c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/>
      <c r="B78" s="219"/>
      <c r="C78" s="265" t="s">
        <v>149</v>
      </c>
      <c r="D78" s="224"/>
      <c r="E78" s="229">
        <v>11.42</v>
      </c>
      <c r="F78" s="232"/>
      <c r="G78" s="232"/>
      <c r="H78" s="232"/>
      <c r="I78" s="232"/>
      <c r="J78" s="232"/>
      <c r="K78" s="232"/>
      <c r="L78" s="232"/>
      <c r="M78" s="232"/>
      <c r="N78" s="222"/>
      <c r="O78" s="222"/>
      <c r="P78" s="222"/>
      <c r="Q78" s="222"/>
      <c r="R78" s="222"/>
      <c r="S78" s="222"/>
      <c r="T78" s="223"/>
      <c r="U78" s="222"/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105</v>
      </c>
      <c r="AF78" s="212">
        <v>0</v>
      </c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>
        <v>31</v>
      </c>
      <c r="B79" s="219" t="s">
        <v>188</v>
      </c>
      <c r="C79" s="264" t="s">
        <v>189</v>
      </c>
      <c r="D79" s="221" t="s">
        <v>146</v>
      </c>
      <c r="E79" s="228">
        <v>19.38</v>
      </c>
      <c r="F79" s="231"/>
      <c r="G79" s="232">
        <f>ROUND(E79*F79,2)</f>
        <v>0</v>
      </c>
      <c r="H79" s="231"/>
      <c r="I79" s="232">
        <f>ROUND(E79*H79,2)</f>
        <v>0</v>
      </c>
      <c r="J79" s="231"/>
      <c r="K79" s="232">
        <f>ROUND(E79*J79,2)</f>
        <v>0</v>
      </c>
      <c r="L79" s="232">
        <v>21</v>
      </c>
      <c r="M79" s="232">
        <f>G79*(1+L79/100)</f>
        <v>0</v>
      </c>
      <c r="N79" s="222">
        <v>0</v>
      </c>
      <c r="O79" s="222">
        <f>ROUND(E79*N79,5)</f>
        <v>0</v>
      </c>
      <c r="P79" s="222">
        <v>0</v>
      </c>
      <c r="Q79" s="222">
        <f>ROUND(E79*P79,5)</f>
        <v>0</v>
      </c>
      <c r="R79" s="222"/>
      <c r="S79" s="222"/>
      <c r="T79" s="223">
        <v>5.8999999999999997E-2</v>
      </c>
      <c r="U79" s="222">
        <f>ROUND(E79*T79,2)</f>
        <v>1.1399999999999999</v>
      </c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103</v>
      </c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19"/>
      <c r="C80" s="265" t="s">
        <v>148</v>
      </c>
      <c r="D80" s="224"/>
      <c r="E80" s="229">
        <v>7.96</v>
      </c>
      <c r="F80" s="232"/>
      <c r="G80" s="232"/>
      <c r="H80" s="232"/>
      <c r="I80" s="232"/>
      <c r="J80" s="232"/>
      <c r="K80" s="232"/>
      <c r="L80" s="232"/>
      <c r="M80" s="232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105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/>
      <c r="B81" s="219"/>
      <c r="C81" s="265" t="s">
        <v>149</v>
      </c>
      <c r="D81" s="224"/>
      <c r="E81" s="229">
        <v>11.42</v>
      </c>
      <c r="F81" s="232"/>
      <c r="G81" s="232"/>
      <c r="H81" s="232"/>
      <c r="I81" s="232"/>
      <c r="J81" s="232"/>
      <c r="K81" s="232"/>
      <c r="L81" s="232"/>
      <c r="M81" s="232"/>
      <c r="N81" s="222"/>
      <c r="O81" s="222"/>
      <c r="P81" s="222"/>
      <c r="Q81" s="222"/>
      <c r="R81" s="222"/>
      <c r="S81" s="222"/>
      <c r="T81" s="223"/>
      <c r="U81" s="222"/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105</v>
      </c>
      <c r="AF81" s="212">
        <v>0</v>
      </c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>
        <v>32</v>
      </c>
      <c r="B82" s="219" t="s">
        <v>190</v>
      </c>
      <c r="C82" s="264" t="s">
        <v>191</v>
      </c>
      <c r="D82" s="221" t="s">
        <v>146</v>
      </c>
      <c r="E82" s="228">
        <v>53.89</v>
      </c>
      <c r="F82" s="231"/>
      <c r="G82" s="232">
        <f>ROUND(E82*F82,2)</f>
        <v>0</v>
      </c>
      <c r="H82" s="231"/>
      <c r="I82" s="232">
        <f>ROUND(E82*H82,2)</f>
        <v>0</v>
      </c>
      <c r="J82" s="231"/>
      <c r="K82" s="232">
        <f>ROUND(E82*J82,2)</f>
        <v>0</v>
      </c>
      <c r="L82" s="232">
        <v>21</v>
      </c>
      <c r="M82" s="232">
        <f>G82*(1+L82/100)</f>
        <v>0</v>
      </c>
      <c r="N82" s="222">
        <v>0</v>
      </c>
      <c r="O82" s="222">
        <f>ROUND(E82*N82,5)</f>
        <v>0</v>
      </c>
      <c r="P82" s="222">
        <v>0</v>
      </c>
      <c r="Q82" s="222">
        <f>ROUND(E82*P82,5)</f>
        <v>0</v>
      </c>
      <c r="R82" s="222"/>
      <c r="S82" s="222"/>
      <c r="T82" s="223">
        <v>7.9000000000000001E-2</v>
      </c>
      <c r="U82" s="222">
        <f>ROUND(E82*T82,2)</f>
        <v>4.26</v>
      </c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103</v>
      </c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/>
      <c r="B83" s="219"/>
      <c r="C83" s="265" t="s">
        <v>147</v>
      </c>
      <c r="D83" s="224"/>
      <c r="E83" s="229">
        <v>53.89</v>
      </c>
      <c r="F83" s="232"/>
      <c r="G83" s="232"/>
      <c r="H83" s="232"/>
      <c r="I83" s="232"/>
      <c r="J83" s="232"/>
      <c r="K83" s="232"/>
      <c r="L83" s="232"/>
      <c r="M83" s="232"/>
      <c r="N83" s="222"/>
      <c r="O83" s="222"/>
      <c r="P83" s="222"/>
      <c r="Q83" s="222"/>
      <c r="R83" s="222"/>
      <c r="S83" s="222"/>
      <c r="T83" s="223"/>
      <c r="U83" s="222"/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105</v>
      </c>
      <c r="AF83" s="212">
        <v>0</v>
      </c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>
        <v>33</v>
      </c>
      <c r="B84" s="219" t="s">
        <v>192</v>
      </c>
      <c r="C84" s="264" t="s">
        <v>193</v>
      </c>
      <c r="D84" s="221" t="s">
        <v>194</v>
      </c>
      <c r="E84" s="228">
        <v>4</v>
      </c>
      <c r="F84" s="231"/>
      <c r="G84" s="232">
        <f>ROUND(E84*F84,2)</f>
        <v>0</v>
      </c>
      <c r="H84" s="231"/>
      <c r="I84" s="232">
        <f>ROUND(E84*H84,2)</f>
        <v>0</v>
      </c>
      <c r="J84" s="231"/>
      <c r="K84" s="232">
        <f>ROUND(E84*J84,2)</f>
        <v>0</v>
      </c>
      <c r="L84" s="232">
        <v>21</v>
      </c>
      <c r="M84" s="232">
        <f>G84*(1+L84/100)</f>
        <v>0</v>
      </c>
      <c r="N84" s="222">
        <v>1.7000000000000001E-4</v>
      </c>
      <c r="O84" s="222">
        <f>ROUND(E84*N84,5)</f>
        <v>6.8000000000000005E-4</v>
      </c>
      <c r="P84" s="222">
        <v>0</v>
      </c>
      <c r="Q84" s="222">
        <f>ROUND(E84*P84,5)</f>
        <v>0</v>
      </c>
      <c r="R84" s="222"/>
      <c r="S84" s="222"/>
      <c r="T84" s="223">
        <v>7.1</v>
      </c>
      <c r="U84" s="222">
        <f>ROUND(E84*T84,2)</f>
        <v>28.4</v>
      </c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103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>
        <v>34</v>
      </c>
      <c r="B85" s="219" t="s">
        <v>195</v>
      </c>
      <c r="C85" s="264" t="s">
        <v>196</v>
      </c>
      <c r="D85" s="221" t="s">
        <v>146</v>
      </c>
      <c r="E85" s="228">
        <v>73.27</v>
      </c>
      <c r="F85" s="231"/>
      <c r="G85" s="232">
        <f>ROUND(E85*F85,2)</f>
        <v>0</v>
      </c>
      <c r="H85" s="231"/>
      <c r="I85" s="232">
        <f>ROUND(E85*H85,2)</f>
        <v>0</v>
      </c>
      <c r="J85" s="231"/>
      <c r="K85" s="232">
        <f>ROUND(E85*J85,2)</f>
        <v>0</v>
      </c>
      <c r="L85" s="232">
        <v>21</v>
      </c>
      <c r="M85" s="232">
        <f>G85*(1+L85/100)</f>
        <v>0</v>
      </c>
      <c r="N85" s="222">
        <v>0</v>
      </c>
      <c r="O85" s="222">
        <f>ROUND(E85*N85,5)</f>
        <v>0</v>
      </c>
      <c r="P85" s="222">
        <v>0</v>
      </c>
      <c r="Q85" s="222">
        <f>ROUND(E85*P85,5)</f>
        <v>0</v>
      </c>
      <c r="R85" s="222"/>
      <c r="S85" s="222"/>
      <c r="T85" s="223">
        <v>4.5999999999999999E-2</v>
      </c>
      <c r="U85" s="222">
        <f>ROUND(E85*T85,2)</f>
        <v>3.37</v>
      </c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103</v>
      </c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/>
      <c r="B86" s="219"/>
      <c r="C86" s="265" t="s">
        <v>147</v>
      </c>
      <c r="D86" s="224"/>
      <c r="E86" s="229">
        <v>53.89</v>
      </c>
      <c r="F86" s="232"/>
      <c r="G86" s="232"/>
      <c r="H86" s="232"/>
      <c r="I86" s="232"/>
      <c r="J86" s="232"/>
      <c r="K86" s="232"/>
      <c r="L86" s="232"/>
      <c r="M86" s="232"/>
      <c r="N86" s="222"/>
      <c r="O86" s="222"/>
      <c r="P86" s="222"/>
      <c r="Q86" s="222"/>
      <c r="R86" s="222"/>
      <c r="S86" s="222"/>
      <c r="T86" s="223"/>
      <c r="U86" s="222"/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105</v>
      </c>
      <c r="AF86" s="212">
        <v>0</v>
      </c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/>
      <c r="B87" s="219"/>
      <c r="C87" s="265" t="s">
        <v>148</v>
      </c>
      <c r="D87" s="224"/>
      <c r="E87" s="229">
        <v>7.96</v>
      </c>
      <c r="F87" s="232"/>
      <c r="G87" s="232"/>
      <c r="H87" s="232"/>
      <c r="I87" s="232"/>
      <c r="J87" s="232"/>
      <c r="K87" s="232"/>
      <c r="L87" s="232"/>
      <c r="M87" s="232"/>
      <c r="N87" s="222"/>
      <c r="O87" s="222"/>
      <c r="P87" s="222"/>
      <c r="Q87" s="222"/>
      <c r="R87" s="222"/>
      <c r="S87" s="222"/>
      <c r="T87" s="223"/>
      <c r="U87" s="222"/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105</v>
      </c>
      <c r="AF87" s="212">
        <v>0</v>
      </c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/>
      <c r="B88" s="219"/>
      <c r="C88" s="265" t="s">
        <v>149</v>
      </c>
      <c r="D88" s="224"/>
      <c r="E88" s="229">
        <v>11.42</v>
      </c>
      <c r="F88" s="232"/>
      <c r="G88" s="232"/>
      <c r="H88" s="232"/>
      <c r="I88" s="232"/>
      <c r="J88" s="232"/>
      <c r="K88" s="232"/>
      <c r="L88" s="232"/>
      <c r="M88" s="232"/>
      <c r="N88" s="222"/>
      <c r="O88" s="222"/>
      <c r="P88" s="222"/>
      <c r="Q88" s="222"/>
      <c r="R88" s="222"/>
      <c r="S88" s="222"/>
      <c r="T88" s="223"/>
      <c r="U88" s="222"/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105</v>
      </c>
      <c r="AF88" s="212">
        <v>0</v>
      </c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14" t="s">
        <v>94</v>
      </c>
      <c r="B89" s="220" t="s">
        <v>63</v>
      </c>
      <c r="C89" s="266" t="s">
        <v>64</v>
      </c>
      <c r="D89" s="225"/>
      <c r="E89" s="230"/>
      <c r="F89" s="233"/>
      <c r="G89" s="233">
        <f>SUMIF(AE90:AE94,"&lt;&gt;NOR",G90:G94)</f>
        <v>0</v>
      </c>
      <c r="H89" s="233"/>
      <c r="I89" s="233">
        <f>SUM(I90:I94)</f>
        <v>0</v>
      </c>
      <c r="J89" s="233"/>
      <c r="K89" s="233">
        <f>SUM(K90:K94)</f>
        <v>0</v>
      </c>
      <c r="L89" s="233"/>
      <c r="M89" s="233">
        <f>SUM(M90:M94)</f>
        <v>0</v>
      </c>
      <c r="N89" s="226"/>
      <c r="O89" s="226">
        <f>SUM(O90:O94)</f>
        <v>0</v>
      </c>
      <c r="P89" s="226"/>
      <c r="Q89" s="226">
        <f>SUM(Q90:Q94)</f>
        <v>0</v>
      </c>
      <c r="R89" s="226"/>
      <c r="S89" s="226"/>
      <c r="T89" s="227"/>
      <c r="U89" s="226">
        <f>SUM(U90:U94)</f>
        <v>2.8</v>
      </c>
      <c r="AE89" t="s">
        <v>95</v>
      </c>
    </row>
    <row r="90" spans="1:60" outlineLevel="1" x14ac:dyDescent="0.2">
      <c r="A90" s="213">
        <v>35</v>
      </c>
      <c r="B90" s="219" t="s">
        <v>197</v>
      </c>
      <c r="C90" s="264" t="s">
        <v>198</v>
      </c>
      <c r="D90" s="221" t="s">
        <v>199</v>
      </c>
      <c r="E90" s="228">
        <v>8.6199999999999992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22">
        <v>0</v>
      </c>
      <c r="O90" s="222">
        <f>ROUND(E90*N90,5)</f>
        <v>0</v>
      </c>
      <c r="P90" s="222">
        <v>0</v>
      </c>
      <c r="Q90" s="222">
        <f>ROUND(E90*P90,5)</f>
        <v>0</v>
      </c>
      <c r="R90" s="222"/>
      <c r="S90" s="222"/>
      <c r="T90" s="223">
        <v>0.27700000000000002</v>
      </c>
      <c r="U90" s="222">
        <f>ROUND(E90*T90,2)</f>
        <v>2.39</v>
      </c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103</v>
      </c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>
        <v>36</v>
      </c>
      <c r="B91" s="219" t="s">
        <v>200</v>
      </c>
      <c r="C91" s="264" t="s">
        <v>201</v>
      </c>
      <c r="D91" s="221" t="s">
        <v>199</v>
      </c>
      <c r="E91" s="228">
        <v>8.6199999999999992</v>
      </c>
      <c r="F91" s="231"/>
      <c r="G91" s="232">
        <f>ROUND(E91*F91,2)</f>
        <v>0</v>
      </c>
      <c r="H91" s="231"/>
      <c r="I91" s="232">
        <f>ROUND(E91*H91,2)</f>
        <v>0</v>
      </c>
      <c r="J91" s="231"/>
      <c r="K91" s="232">
        <f>ROUND(E91*J91,2)</f>
        <v>0</v>
      </c>
      <c r="L91" s="232">
        <v>21</v>
      </c>
      <c r="M91" s="232">
        <f>G91*(1+L91/100)</f>
        <v>0</v>
      </c>
      <c r="N91" s="222">
        <v>0</v>
      </c>
      <c r="O91" s="222">
        <f>ROUND(E91*N91,5)</f>
        <v>0</v>
      </c>
      <c r="P91" s="222">
        <v>0</v>
      </c>
      <c r="Q91" s="222">
        <f>ROUND(E91*P91,5)</f>
        <v>0</v>
      </c>
      <c r="R91" s="222"/>
      <c r="S91" s="222"/>
      <c r="T91" s="223">
        <v>4.2000000000000003E-2</v>
      </c>
      <c r="U91" s="222">
        <f>ROUND(E91*T91,2)</f>
        <v>0.36</v>
      </c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103</v>
      </c>
      <c r="AF91" s="212"/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3">
        <v>37</v>
      </c>
      <c r="B92" s="219" t="s">
        <v>202</v>
      </c>
      <c r="C92" s="264" t="s">
        <v>203</v>
      </c>
      <c r="D92" s="221" t="s">
        <v>199</v>
      </c>
      <c r="E92" s="228">
        <v>8.6199999999999992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22">
        <v>0</v>
      </c>
      <c r="O92" s="222">
        <f>ROUND(E92*N92,5)</f>
        <v>0</v>
      </c>
      <c r="P92" s="222">
        <v>0</v>
      </c>
      <c r="Q92" s="222">
        <f>ROUND(E92*P92,5)</f>
        <v>0</v>
      </c>
      <c r="R92" s="222"/>
      <c r="S92" s="222"/>
      <c r="T92" s="223">
        <v>0</v>
      </c>
      <c r="U92" s="222">
        <f>ROUND(E92*T92,2)</f>
        <v>0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103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3">
        <v>38</v>
      </c>
      <c r="B93" s="219" t="s">
        <v>204</v>
      </c>
      <c r="C93" s="264" t="s">
        <v>205</v>
      </c>
      <c r="D93" s="221" t="s">
        <v>199</v>
      </c>
      <c r="E93" s="228">
        <v>8.6199999999999992</v>
      </c>
      <c r="F93" s="231"/>
      <c r="G93" s="232">
        <f>ROUND(E93*F93,2)</f>
        <v>0</v>
      </c>
      <c r="H93" s="231"/>
      <c r="I93" s="232">
        <f>ROUND(E93*H93,2)</f>
        <v>0</v>
      </c>
      <c r="J93" s="231"/>
      <c r="K93" s="232">
        <f>ROUND(E93*J93,2)</f>
        <v>0</v>
      </c>
      <c r="L93" s="232">
        <v>21</v>
      </c>
      <c r="M93" s="232">
        <f>G93*(1+L93/100)</f>
        <v>0</v>
      </c>
      <c r="N93" s="222">
        <v>0</v>
      </c>
      <c r="O93" s="222">
        <f>ROUND(E93*N93,5)</f>
        <v>0</v>
      </c>
      <c r="P93" s="222">
        <v>0</v>
      </c>
      <c r="Q93" s="222">
        <f>ROUND(E93*P93,5)</f>
        <v>0</v>
      </c>
      <c r="R93" s="222"/>
      <c r="S93" s="222"/>
      <c r="T93" s="223">
        <v>6.0000000000000001E-3</v>
      </c>
      <c r="U93" s="222">
        <f>ROUND(E93*T93,2)</f>
        <v>0.05</v>
      </c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103</v>
      </c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>
        <v>39</v>
      </c>
      <c r="B94" s="219" t="s">
        <v>206</v>
      </c>
      <c r="C94" s="264" t="s">
        <v>207</v>
      </c>
      <c r="D94" s="221" t="s">
        <v>199</v>
      </c>
      <c r="E94" s="228">
        <v>8.6199999999999992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22">
        <v>0</v>
      </c>
      <c r="O94" s="222">
        <f>ROUND(E94*N94,5)</f>
        <v>0</v>
      </c>
      <c r="P94" s="222">
        <v>0</v>
      </c>
      <c r="Q94" s="222">
        <f>ROUND(E94*P94,5)</f>
        <v>0</v>
      </c>
      <c r="R94" s="222"/>
      <c r="S94" s="222"/>
      <c r="T94" s="223">
        <v>0</v>
      </c>
      <c r="U94" s="222">
        <f>ROUND(E94*T94,2)</f>
        <v>0</v>
      </c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103</v>
      </c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214" t="s">
        <v>94</v>
      </c>
      <c r="B95" s="220" t="s">
        <v>65</v>
      </c>
      <c r="C95" s="266" t="s">
        <v>66</v>
      </c>
      <c r="D95" s="225"/>
      <c r="E95" s="230"/>
      <c r="F95" s="233"/>
      <c r="G95" s="233">
        <f>SUMIF(AE96:AE96,"&lt;&gt;NOR",G96:G96)</f>
        <v>0</v>
      </c>
      <c r="H95" s="233"/>
      <c r="I95" s="233">
        <f>SUM(I96:I96)</f>
        <v>0</v>
      </c>
      <c r="J95" s="233"/>
      <c r="K95" s="233">
        <f>SUM(K96:K96)</f>
        <v>0</v>
      </c>
      <c r="L95" s="233"/>
      <c r="M95" s="233">
        <f>SUM(M96:M96)</f>
        <v>0</v>
      </c>
      <c r="N95" s="226"/>
      <c r="O95" s="226">
        <f>SUM(O96:O96)</f>
        <v>0</v>
      </c>
      <c r="P95" s="226"/>
      <c r="Q95" s="226">
        <f>SUM(Q96:Q96)</f>
        <v>0</v>
      </c>
      <c r="R95" s="226"/>
      <c r="S95" s="226"/>
      <c r="T95" s="227"/>
      <c r="U95" s="226">
        <f>SUM(U96:U96)</f>
        <v>24.77</v>
      </c>
      <c r="AE95" t="s">
        <v>95</v>
      </c>
    </row>
    <row r="96" spans="1:60" outlineLevel="1" x14ac:dyDescent="0.2">
      <c r="A96" s="213">
        <v>40</v>
      </c>
      <c r="B96" s="219" t="s">
        <v>208</v>
      </c>
      <c r="C96" s="264" t="s">
        <v>209</v>
      </c>
      <c r="D96" s="221" t="s">
        <v>199</v>
      </c>
      <c r="E96" s="228">
        <v>117.12</v>
      </c>
      <c r="F96" s="231"/>
      <c r="G96" s="232">
        <f>ROUND(E96*F96,2)</f>
        <v>0</v>
      </c>
      <c r="H96" s="231"/>
      <c r="I96" s="232">
        <f>ROUND(E96*H96,2)</f>
        <v>0</v>
      </c>
      <c r="J96" s="231"/>
      <c r="K96" s="232">
        <f>ROUND(E96*J96,2)</f>
        <v>0</v>
      </c>
      <c r="L96" s="232">
        <v>21</v>
      </c>
      <c r="M96" s="232">
        <f>G96*(1+L96/100)</f>
        <v>0</v>
      </c>
      <c r="N96" s="222">
        <v>0</v>
      </c>
      <c r="O96" s="222">
        <f>ROUND(E96*N96,5)</f>
        <v>0</v>
      </c>
      <c r="P96" s="222">
        <v>0</v>
      </c>
      <c r="Q96" s="222">
        <f>ROUND(E96*P96,5)</f>
        <v>0</v>
      </c>
      <c r="R96" s="222"/>
      <c r="S96" s="222"/>
      <c r="T96" s="223">
        <v>0.21149999999999999</v>
      </c>
      <c r="U96" s="222">
        <f>ROUND(E96*T96,2)</f>
        <v>24.77</v>
      </c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103</v>
      </c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14" t="s">
        <v>94</v>
      </c>
      <c r="B97" s="220" t="s">
        <v>67</v>
      </c>
      <c r="C97" s="266" t="s">
        <v>26</v>
      </c>
      <c r="D97" s="225"/>
      <c r="E97" s="230"/>
      <c r="F97" s="233"/>
      <c r="G97" s="233">
        <f>SUMIF(AE98:AE102,"&lt;&gt;NOR",G98:G102)</f>
        <v>0</v>
      </c>
      <c r="H97" s="233"/>
      <c r="I97" s="233">
        <f>SUM(I98:I102)</f>
        <v>0</v>
      </c>
      <c r="J97" s="233"/>
      <c r="K97" s="233">
        <f>SUM(K98:K102)</f>
        <v>0</v>
      </c>
      <c r="L97" s="233"/>
      <c r="M97" s="233">
        <f>SUM(M98:M102)</f>
        <v>0</v>
      </c>
      <c r="N97" s="226"/>
      <c r="O97" s="226">
        <f>SUM(O98:O102)</f>
        <v>0</v>
      </c>
      <c r="P97" s="226"/>
      <c r="Q97" s="226">
        <f>SUM(Q98:Q102)</f>
        <v>0</v>
      </c>
      <c r="R97" s="226"/>
      <c r="S97" s="226"/>
      <c r="T97" s="227"/>
      <c r="U97" s="226">
        <f>SUM(U98:U102)</f>
        <v>0</v>
      </c>
      <c r="AE97" t="s">
        <v>95</v>
      </c>
    </row>
    <row r="98" spans="1:60" outlineLevel="1" x14ac:dyDescent="0.2">
      <c r="A98" s="213">
        <v>41</v>
      </c>
      <c r="B98" s="219" t="s">
        <v>210</v>
      </c>
      <c r="C98" s="264" t="s">
        <v>211</v>
      </c>
      <c r="D98" s="221" t="s">
        <v>212</v>
      </c>
      <c r="E98" s="228">
        <v>1</v>
      </c>
      <c r="F98" s="231"/>
      <c r="G98" s="232">
        <f>ROUND(E98*F98,2)</f>
        <v>0</v>
      </c>
      <c r="H98" s="231"/>
      <c r="I98" s="232">
        <f>ROUND(E98*H98,2)</f>
        <v>0</v>
      </c>
      <c r="J98" s="231"/>
      <c r="K98" s="232">
        <f>ROUND(E98*J98,2)</f>
        <v>0</v>
      </c>
      <c r="L98" s="232">
        <v>21</v>
      </c>
      <c r="M98" s="232">
        <f>G98*(1+L98/100)</f>
        <v>0</v>
      </c>
      <c r="N98" s="222">
        <v>0</v>
      </c>
      <c r="O98" s="222">
        <f>ROUND(E98*N98,5)</f>
        <v>0</v>
      </c>
      <c r="P98" s="222">
        <v>0</v>
      </c>
      <c r="Q98" s="222">
        <f>ROUND(E98*P98,5)</f>
        <v>0</v>
      </c>
      <c r="R98" s="222"/>
      <c r="S98" s="222"/>
      <c r="T98" s="223">
        <v>0</v>
      </c>
      <c r="U98" s="222">
        <f>ROUND(E98*T98,2)</f>
        <v>0</v>
      </c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103</v>
      </c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3">
        <v>42</v>
      </c>
      <c r="B99" s="219" t="s">
        <v>213</v>
      </c>
      <c r="C99" s="264" t="s">
        <v>214</v>
      </c>
      <c r="D99" s="221" t="s">
        <v>212</v>
      </c>
      <c r="E99" s="228">
        <v>1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21</v>
      </c>
      <c r="M99" s="232">
        <f>G99*(1+L99/100)</f>
        <v>0</v>
      </c>
      <c r="N99" s="222">
        <v>0</v>
      </c>
      <c r="O99" s="222">
        <f>ROUND(E99*N99,5)</f>
        <v>0</v>
      </c>
      <c r="P99" s="222">
        <v>0</v>
      </c>
      <c r="Q99" s="222">
        <f>ROUND(E99*P99,5)</f>
        <v>0</v>
      </c>
      <c r="R99" s="222"/>
      <c r="S99" s="222"/>
      <c r="T99" s="223">
        <v>0</v>
      </c>
      <c r="U99" s="222">
        <f>ROUND(E99*T99,2)</f>
        <v>0</v>
      </c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103</v>
      </c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3">
        <v>43</v>
      </c>
      <c r="B100" s="219" t="s">
        <v>215</v>
      </c>
      <c r="C100" s="264" t="s">
        <v>216</v>
      </c>
      <c r="D100" s="221" t="s">
        <v>212</v>
      </c>
      <c r="E100" s="228">
        <v>1</v>
      </c>
      <c r="F100" s="231"/>
      <c r="G100" s="232">
        <f>ROUND(E100*F100,2)</f>
        <v>0</v>
      </c>
      <c r="H100" s="231"/>
      <c r="I100" s="232">
        <f>ROUND(E100*H100,2)</f>
        <v>0</v>
      </c>
      <c r="J100" s="231"/>
      <c r="K100" s="232">
        <f>ROUND(E100*J100,2)</f>
        <v>0</v>
      </c>
      <c r="L100" s="232">
        <v>21</v>
      </c>
      <c r="M100" s="232">
        <f>G100*(1+L100/100)</f>
        <v>0</v>
      </c>
      <c r="N100" s="222">
        <v>0</v>
      </c>
      <c r="O100" s="222">
        <f>ROUND(E100*N100,5)</f>
        <v>0</v>
      </c>
      <c r="P100" s="222">
        <v>0</v>
      </c>
      <c r="Q100" s="222">
        <f>ROUND(E100*P100,5)</f>
        <v>0</v>
      </c>
      <c r="R100" s="222"/>
      <c r="S100" s="222"/>
      <c r="T100" s="223">
        <v>0</v>
      </c>
      <c r="U100" s="222">
        <f>ROUND(E100*T100,2)</f>
        <v>0</v>
      </c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103</v>
      </c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3">
        <v>44</v>
      </c>
      <c r="B101" s="219" t="s">
        <v>217</v>
      </c>
      <c r="C101" s="264" t="s">
        <v>218</v>
      </c>
      <c r="D101" s="221" t="s">
        <v>212</v>
      </c>
      <c r="E101" s="228">
        <v>1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22">
        <v>0</v>
      </c>
      <c r="O101" s="222">
        <f>ROUND(E101*N101,5)</f>
        <v>0</v>
      </c>
      <c r="P101" s="222">
        <v>0</v>
      </c>
      <c r="Q101" s="222">
        <f>ROUND(E101*P101,5)</f>
        <v>0</v>
      </c>
      <c r="R101" s="222"/>
      <c r="S101" s="222"/>
      <c r="T101" s="223">
        <v>0</v>
      </c>
      <c r="U101" s="222">
        <f>ROUND(E101*T101,2)</f>
        <v>0</v>
      </c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103</v>
      </c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2">
        <v>45</v>
      </c>
      <c r="B102" s="243" t="s">
        <v>219</v>
      </c>
      <c r="C102" s="267" t="s">
        <v>220</v>
      </c>
      <c r="D102" s="244" t="s">
        <v>212</v>
      </c>
      <c r="E102" s="245">
        <v>1</v>
      </c>
      <c r="F102" s="246"/>
      <c r="G102" s="247">
        <f>ROUND(E102*F102,2)</f>
        <v>0</v>
      </c>
      <c r="H102" s="246"/>
      <c r="I102" s="247">
        <f>ROUND(E102*H102,2)</f>
        <v>0</v>
      </c>
      <c r="J102" s="246"/>
      <c r="K102" s="247">
        <f>ROUND(E102*J102,2)</f>
        <v>0</v>
      </c>
      <c r="L102" s="247">
        <v>21</v>
      </c>
      <c r="M102" s="247">
        <f>G102*(1+L102/100)</f>
        <v>0</v>
      </c>
      <c r="N102" s="248">
        <v>0</v>
      </c>
      <c r="O102" s="248">
        <f>ROUND(E102*N102,5)</f>
        <v>0</v>
      </c>
      <c r="P102" s="248">
        <v>0</v>
      </c>
      <c r="Q102" s="248">
        <f>ROUND(E102*P102,5)</f>
        <v>0</v>
      </c>
      <c r="R102" s="248"/>
      <c r="S102" s="248"/>
      <c r="T102" s="249">
        <v>0</v>
      </c>
      <c r="U102" s="248">
        <f>ROUND(E102*T102,2)</f>
        <v>0</v>
      </c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103</v>
      </c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6"/>
      <c r="B103" s="7" t="s">
        <v>221</v>
      </c>
      <c r="C103" s="268" t="s">
        <v>221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AC103">
        <v>15</v>
      </c>
      <c r="AD103">
        <v>21</v>
      </c>
    </row>
    <row r="104" spans="1:60" x14ac:dyDescent="0.2">
      <c r="A104" s="250"/>
      <c r="B104" s="251">
        <v>26</v>
      </c>
      <c r="C104" s="269" t="s">
        <v>221</v>
      </c>
      <c r="D104" s="252"/>
      <c r="E104" s="252"/>
      <c r="F104" s="252"/>
      <c r="G104" s="263">
        <f>G8+G49+G56+G61+G89+G95+G97</f>
        <v>0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AC104">
        <f>SUMIF(L7:L102,AC103,G7:G102)</f>
        <v>0</v>
      </c>
      <c r="AD104">
        <f>SUMIF(L7:L102,AD103,G7:G102)</f>
        <v>0</v>
      </c>
      <c r="AE104" t="s">
        <v>222</v>
      </c>
    </row>
    <row r="105" spans="1:60" x14ac:dyDescent="0.2">
      <c r="A105" s="6"/>
      <c r="B105" s="7" t="s">
        <v>221</v>
      </c>
      <c r="C105" s="268" t="s">
        <v>221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</row>
    <row r="106" spans="1:60" x14ac:dyDescent="0.2">
      <c r="A106" s="6"/>
      <c r="B106" s="7" t="s">
        <v>221</v>
      </c>
      <c r="C106" s="268" t="s">
        <v>221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</row>
    <row r="107" spans="1:60" x14ac:dyDescent="0.2">
      <c r="A107" s="253">
        <v>33</v>
      </c>
      <c r="B107" s="253"/>
      <c r="C107" s="270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</row>
    <row r="108" spans="1:60" x14ac:dyDescent="0.2">
      <c r="A108" s="254"/>
      <c r="B108" s="255"/>
      <c r="C108" s="271"/>
      <c r="D108" s="255"/>
      <c r="E108" s="255"/>
      <c r="F108" s="255"/>
      <c r="G108" s="25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AE108" t="s">
        <v>223</v>
      </c>
    </row>
    <row r="109" spans="1:60" x14ac:dyDescent="0.2">
      <c r="A109" s="257"/>
      <c r="B109" s="258"/>
      <c r="C109" s="272"/>
      <c r="D109" s="258"/>
      <c r="E109" s="258"/>
      <c r="F109" s="258"/>
      <c r="G109" s="259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60" x14ac:dyDescent="0.2">
      <c r="A110" s="257"/>
      <c r="B110" s="258"/>
      <c r="C110" s="272"/>
      <c r="D110" s="258"/>
      <c r="E110" s="258"/>
      <c r="F110" s="258"/>
      <c r="G110" s="259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60" x14ac:dyDescent="0.2">
      <c r="A111" s="257"/>
      <c r="B111" s="258"/>
      <c r="C111" s="272"/>
      <c r="D111" s="258"/>
      <c r="E111" s="258"/>
      <c r="F111" s="258"/>
      <c r="G111" s="259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</row>
    <row r="112" spans="1:60" x14ac:dyDescent="0.2">
      <c r="A112" s="260"/>
      <c r="B112" s="261"/>
      <c r="C112" s="273"/>
      <c r="D112" s="261"/>
      <c r="E112" s="261"/>
      <c r="F112" s="261"/>
      <c r="G112" s="262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</row>
    <row r="113" spans="1:31" x14ac:dyDescent="0.2">
      <c r="A113" s="6"/>
      <c r="B113" s="7" t="s">
        <v>221</v>
      </c>
      <c r="C113" s="268" t="s">
        <v>221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1:31" x14ac:dyDescent="0.2">
      <c r="C114" s="274"/>
      <c r="AE114" t="s">
        <v>224</v>
      </c>
    </row>
  </sheetData>
  <mergeCells count="6">
    <mergeCell ref="A1:G1"/>
    <mergeCell ref="C2:G2"/>
    <mergeCell ref="C3:G3"/>
    <mergeCell ref="C4:G4"/>
    <mergeCell ref="A107:C107"/>
    <mergeCell ref="A108:G112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</dc:creator>
  <cp:lastModifiedBy>Luboš</cp:lastModifiedBy>
  <cp:lastPrinted>2014-02-28T09:52:57Z</cp:lastPrinted>
  <dcterms:created xsi:type="dcterms:W3CDTF">2009-04-08T07:15:50Z</dcterms:created>
  <dcterms:modified xsi:type="dcterms:W3CDTF">2020-07-16T16:21:02Z</dcterms:modified>
</cp:coreProperties>
</file>